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Z:\全社共有\02_事業課\1ー1_県民スポーツ大会\R8年度（大森・川原田）\01_開催について\07_参加者数報告・業務フロー・担当者調査\"/>
    </mc:Choice>
  </mc:AlternateContent>
  <xr:revisionPtr revIDLastSave="0" documentId="13_ncr:1_{4FEC7322-988F-4B40-A4B0-1BC30F3AAB64}" xr6:coauthVersionLast="47" xr6:coauthVersionMax="47" xr10:uidLastSave="{00000000-0000-0000-0000-000000000000}"/>
  <bookViews>
    <workbookView xWindow="2220" yWindow="2250" windowWidth="43200" windowHeight="23430" xr2:uid="{00000000-000D-0000-FFFF-FFFF00000000}"/>
  </bookViews>
  <sheets>
    <sheet name="連絡票・請求書" sheetId="5" r:id="rId1"/>
  </sheets>
  <definedNames>
    <definedName name="_xlnm.Print_Area" localSheetId="0">連絡票・請求書!$A$1:$W$81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5" l="1"/>
  <c r="M75" i="5"/>
  <c r="M72" i="5"/>
  <c r="M69" i="5"/>
  <c r="H63" i="5"/>
  <c r="F63" i="5"/>
  <c r="S22" i="5"/>
  <c r="L56" i="5" s="1"/>
  <c r="S21" i="5"/>
  <c r="L53" i="5" s="1"/>
  <c r="O53" i="5" s="1"/>
  <c r="R53" i="5" s="1"/>
  <c r="O56" i="5" l="1"/>
  <c r="R56" i="5" s="1"/>
  <c r="R59" i="5" s="1"/>
</calcChain>
</file>

<file path=xl/sharedStrings.xml><?xml version="1.0" encoding="utf-8"?>
<sst xmlns="http://schemas.openxmlformats.org/spreadsheetml/2006/main" count="71" uniqueCount="62">
  <si>
    <t>件　名</t>
    <rPh sb="0" eb="1">
      <t>ケン</t>
    </rPh>
    <rPh sb="2" eb="3">
      <t>メイ</t>
    </rPh>
    <phoneticPr fontId="2"/>
  </si>
  <si>
    <t>ＦＡＸ</t>
    <phoneticPr fontId="2"/>
  </si>
  <si>
    <t>受 信 者
及び
宛　　先</t>
    <rPh sb="0" eb="1">
      <t>ジュ</t>
    </rPh>
    <rPh sb="2" eb="3">
      <t>シン</t>
    </rPh>
    <rPh sb="4" eb="5">
      <t>モノ</t>
    </rPh>
    <rPh sb="7" eb="8">
      <t>オヨ</t>
    </rPh>
    <rPh sb="11" eb="12">
      <t>アテ</t>
    </rPh>
    <rPh sb="14" eb="15">
      <t>サキ</t>
    </rPh>
    <phoneticPr fontId="2"/>
  </si>
  <si>
    <t>ＴＥＬ</t>
    <phoneticPr fontId="2"/>
  </si>
  <si>
    <t>競技団体名</t>
    <rPh sb="0" eb="2">
      <t>キョウギ</t>
    </rPh>
    <rPh sb="2" eb="5">
      <t>ダンタイメイ</t>
    </rPh>
    <phoneticPr fontId="2"/>
  </si>
  <si>
    <t>連絡票</t>
    <rPh sb="0" eb="2">
      <t>レンラク</t>
    </rPh>
    <phoneticPr fontId="2"/>
  </si>
  <si>
    <t>合計</t>
    <rPh sb="0" eb="2">
      <t>ゴウケイ</t>
    </rPh>
    <phoneticPr fontId="2"/>
  </si>
  <si>
    <t>１日目</t>
    <rPh sb="1" eb="3">
      <t>ニチメ</t>
    </rPh>
    <phoneticPr fontId="2"/>
  </si>
  <si>
    <t>２日目</t>
    <rPh sb="1" eb="3">
      <t>ニチメ</t>
    </rPh>
    <phoneticPr fontId="2"/>
  </si>
  <si>
    <t>補助役員
(＠1,000円)</t>
    <rPh sb="0" eb="4">
      <t>ホジョヤクイン</t>
    </rPh>
    <rPh sb="12" eb="13">
      <t>エン</t>
    </rPh>
    <phoneticPr fontId="2"/>
  </si>
  <si>
    <t>TEL　028-680-7771</t>
    <phoneticPr fontId="2"/>
  </si>
  <si>
    <t>FAX　028-615-5151</t>
    <phoneticPr fontId="2"/>
  </si>
  <si>
    <t>発信者
及び
連絡先</t>
    <rPh sb="0" eb="3">
      <t>ハッシンシャ</t>
    </rPh>
    <rPh sb="5" eb="6">
      <t>オヨ</t>
    </rPh>
    <rPh sb="9" eb="11">
      <t>レンラク</t>
    </rPh>
    <rPh sb="11" eb="12">
      <t>サキ</t>
    </rPh>
    <phoneticPr fontId="2"/>
  </si>
  <si>
    <t>〔別紙　様式1〕</t>
    <rPh sb="1" eb="3">
      <t>ベッシ</t>
    </rPh>
    <rPh sb="4" eb="6">
      <t>ヨウシキ</t>
    </rPh>
    <phoneticPr fontId="2"/>
  </si>
  <si>
    <t>競技運営費請求書</t>
    <rPh sb="0" eb="2">
      <t>キョウギ</t>
    </rPh>
    <rPh sb="2" eb="8">
      <t>ウンエイヒセイキュウショ</t>
    </rPh>
    <phoneticPr fontId="2"/>
  </si>
  <si>
    <t>〕に係る競技会運営費として</t>
    <rPh sb="2" eb="3">
      <t>カカ</t>
    </rPh>
    <rPh sb="4" eb="6">
      <t>キョウギ</t>
    </rPh>
    <rPh sb="6" eb="7">
      <t>カイ</t>
    </rPh>
    <rPh sb="7" eb="10">
      <t>ウンエイヒ</t>
    </rPh>
    <phoneticPr fontId="2"/>
  </si>
  <si>
    <t>下記のとおり請求いたします。</t>
    <rPh sb="0" eb="2">
      <t>カキ</t>
    </rPh>
    <rPh sb="6" eb="8">
      <t>セイキュウ</t>
    </rPh>
    <phoneticPr fontId="2"/>
  </si>
  <si>
    <t>記</t>
    <rPh sb="0" eb="1">
      <t>キ</t>
    </rPh>
    <phoneticPr fontId="2"/>
  </si>
  <si>
    <t>報償費</t>
    <rPh sb="0" eb="3">
      <t>ホウショウヒ</t>
    </rPh>
    <phoneticPr fontId="2"/>
  </si>
  <si>
    <t>役員手当</t>
    <rPh sb="0" eb="4">
      <t>ヤクインテアテ</t>
    </rPh>
    <phoneticPr fontId="2"/>
  </si>
  <si>
    <t>＠</t>
    <phoneticPr fontId="2"/>
  </si>
  <si>
    <t>×</t>
    <phoneticPr fontId="2"/>
  </si>
  <si>
    <t>＝</t>
    <phoneticPr fontId="2"/>
  </si>
  <si>
    <t>補助役員手当</t>
    <rPh sb="0" eb="2">
      <t>ホジョ</t>
    </rPh>
    <rPh sb="2" eb="6">
      <t>ヤクインテアテ</t>
    </rPh>
    <phoneticPr fontId="2"/>
  </si>
  <si>
    <t>科目</t>
    <rPh sb="0" eb="2">
      <t>カモク</t>
    </rPh>
    <phoneticPr fontId="2"/>
  </si>
  <si>
    <t>謝金内訳</t>
    <rPh sb="0" eb="4">
      <t>シャキンウチワケ</t>
    </rPh>
    <phoneticPr fontId="2"/>
  </si>
  <si>
    <t>小計</t>
    <rPh sb="0" eb="2">
      <t>ショウケイ</t>
    </rPh>
    <phoneticPr fontId="2"/>
  </si>
  <si>
    <t>令和</t>
    <rPh sb="0" eb="2">
      <t>レイワ</t>
    </rPh>
    <phoneticPr fontId="2"/>
  </si>
  <si>
    <t>年</t>
    <rPh sb="0" eb="1">
      <t>ネン</t>
    </rPh>
    <phoneticPr fontId="2"/>
  </si>
  <si>
    <t>月</t>
    <rPh sb="0" eb="1">
      <t>ツキ</t>
    </rPh>
    <phoneticPr fontId="2"/>
  </si>
  <si>
    <t>日</t>
    <rPh sb="0" eb="1">
      <t>ヒ</t>
    </rPh>
    <phoneticPr fontId="2"/>
  </si>
  <si>
    <t>公益財団法人　栃木県スポーツ協会理事長様</t>
    <rPh sb="0" eb="6">
      <t>コウエキザイダンホウジン</t>
    </rPh>
    <rPh sb="7" eb="10">
      <t>トチギケン</t>
    </rPh>
    <rPh sb="14" eb="16">
      <t>キョウカイ</t>
    </rPh>
    <rPh sb="16" eb="20">
      <t>リジチョウサマ</t>
    </rPh>
    <phoneticPr fontId="2"/>
  </si>
  <si>
    <t>競技団体名</t>
    <rPh sb="0" eb="5">
      <t>キョウギダンタイメイ</t>
    </rPh>
    <phoneticPr fontId="2"/>
  </si>
  <si>
    <t>競技団体長名</t>
    <rPh sb="0" eb="6">
      <t>キョウギダンタイチョウメイ</t>
    </rPh>
    <phoneticPr fontId="2"/>
  </si>
  <si>
    <t>事務担当者名</t>
    <rPh sb="0" eb="6">
      <t>ジムタントウシャメイ</t>
    </rPh>
    <phoneticPr fontId="2"/>
  </si>
  <si>
    <t>栃木県民スポーツ大会役員・補助役員についての調査(回答)</t>
    <rPh sb="0" eb="4">
      <t>トチギケンミン</t>
    </rPh>
    <rPh sb="8" eb="10">
      <t>タイカイ</t>
    </rPh>
    <rPh sb="10" eb="12">
      <t>ヤクイン</t>
    </rPh>
    <rPh sb="13" eb="17">
      <t>ホジョヤクイン</t>
    </rPh>
    <rPh sb="22" eb="24">
      <t>チョウサ</t>
    </rPh>
    <phoneticPr fontId="2"/>
  </si>
  <si>
    <t>委嘱状</t>
    <rPh sb="0" eb="3">
      <t>イショクジョウ</t>
    </rPh>
    <phoneticPr fontId="2"/>
  </si>
  <si>
    <t>委嘱状が必要な競技団体</t>
    <rPh sb="0" eb="3">
      <t>イショクジョウ</t>
    </rPh>
    <rPh sb="4" eb="6">
      <t>ヒツヨウ</t>
    </rPh>
    <rPh sb="7" eb="11">
      <t>キョウギダンタイ</t>
    </rPh>
    <phoneticPr fontId="2"/>
  </si>
  <si>
    <r>
      <t xml:space="preserve">切手・封筒必要枚数
</t>
    </r>
    <r>
      <rPr>
        <sz val="10"/>
        <rFont val="ＭＳ 明朝"/>
        <family val="1"/>
        <charset val="128"/>
      </rPr>
      <t>（書面希望団体に限る）</t>
    </r>
    <rPh sb="0" eb="2">
      <t>キッテ</t>
    </rPh>
    <rPh sb="3" eb="5">
      <t>フウトウ</t>
    </rPh>
    <rPh sb="5" eb="7">
      <t>ヒツヨウ</t>
    </rPh>
    <rPh sb="7" eb="9">
      <t>マイスウ</t>
    </rPh>
    <rPh sb="11" eb="13">
      <t>ショメン</t>
    </rPh>
    <rPh sb="13" eb="17">
      <t>キボウダンタイ</t>
    </rPh>
    <rPh sb="18" eb="19">
      <t>カギ</t>
    </rPh>
    <phoneticPr fontId="2"/>
  </si>
  <si>
    <t>枚</t>
    <rPh sb="0" eb="1">
      <t>マイ</t>
    </rPh>
    <phoneticPr fontId="2"/>
  </si>
  <si>
    <t>競技名</t>
    <rPh sb="0" eb="3">
      <t>キョウギメイ</t>
    </rPh>
    <phoneticPr fontId="2"/>
  </si>
  <si>
    <t>役員種別</t>
    <rPh sb="0" eb="2">
      <t>ヤクイン</t>
    </rPh>
    <rPh sb="2" eb="4">
      <t>シュベツ</t>
    </rPh>
    <phoneticPr fontId="2"/>
  </si>
  <si>
    <t>ただし、栃木県民スポーツ大会〔</t>
    <rPh sb="4" eb="8">
      <t>トチギケンミン</t>
    </rPh>
    <rPh sb="12" eb="14">
      <t>タイカイ</t>
    </rPh>
    <phoneticPr fontId="2"/>
  </si>
  <si>
    <t>送信日</t>
    <rPh sb="0" eb="3">
      <t>ソウシンビ</t>
    </rPh>
    <phoneticPr fontId="2"/>
  </si>
  <si>
    <t>公益財団法人栃木県スポーツ協会</t>
    <rPh sb="0" eb="6">
      <t>コウエキザイダンホウジン</t>
    </rPh>
    <rPh sb="6" eb="9">
      <t>トチギケン</t>
    </rPh>
    <rPh sb="13" eb="15">
      <t>キョウカイ</t>
    </rPh>
    <phoneticPr fontId="2"/>
  </si>
  <si>
    <t>県民スポーツ大会担当</t>
    <rPh sb="0" eb="2">
      <t>ケンミン</t>
    </rPh>
    <phoneticPr fontId="2"/>
  </si>
  <si>
    <t>Mail:tsa.kenmin@tochigi-sports.jp</t>
    <phoneticPr fontId="2"/>
  </si>
  <si>
    <t>事業課　生涯スポーツチーム</t>
    <rPh sb="0" eb="2">
      <t>ジギョウ</t>
    </rPh>
    <rPh sb="2" eb="3">
      <t>カ</t>
    </rPh>
    <rPh sb="4" eb="6">
      <t>ショウガイ</t>
    </rPh>
    <phoneticPr fontId="2"/>
  </si>
  <si>
    <t>大森　康史</t>
    <rPh sb="0" eb="2">
      <t>オオモリ</t>
    </rPh>
    <rPh sb="3" eb="5">
      <t>ヤスフミ</t>
    </rPh>
    <phoneticPr fontId="2"/>
  </si>
  <si>
    <t>宛て</t>
    <rPh sb="0" eb="1">
      <t>アテ</t>
    </rPh>
    <phoneticPr fontId="2"/>
  </si>
  <si>
    <t>必要</t>
    <rPh sb="0" eb="2">
      <t>ヒツヨウ</t>
    </rPh>
    <phoneticPr fontId="2"/>
  </si>
  <si>
    <t>不要</t>
    <rPh sb="0" eb="2">
      <t>フヨウ</t>
    </rPh>
    <phoneticPr fontId="2"/>
  </si>
  <si>
    <t>データ</t>
    <phoneticPr fontId="2"/>
  </si>
  <si>
    <t>（</t>
    <phoneticPr fontId="2"/>
  </si>
  <si>
    <t>書面</t>
    <phoneticPr fontId="2"/>
  </si>
  <si>
    <t>役員
　(＠2,000円)</t>
    <rPh sb="0" eb="2">
      <t>ヤクイン</t>
    </rPh>
    <rPh sb="11" eb="12">
      <t>エン</t>
    </rPh>
    <phoneticPr fontId="2"/>
  </si>
  <si>
    <t>※大会が１日の場合は、１日目のみご記入ください。（※２日目は”／”を入力してください。）
　２日間大会がある場合には、保険加入人数調査も含んでおりますので、
  １日目・２日目に分けて御記入ください。
　希望数ですので、締切日以降に調整させていただくこともありますので予め御了承ください。</t>
    <rPh sb="1" eb="3">
      <t>タイカイ</t>
    </rPh>
    <rPh sb="5" eb="6">
      <t>ニチ</t>
    </rPh>
    <rPh sb="7" eb="9">
      <t>バアイ</t>
    </rPh>
    <rPh sb="12" eb="14">
      <t>ニチメ</t>
    </rPh>
    <rPh sb="17" eb="19">
      <t>キニュウ</t>
    </rPh>
    <rPh sb="27" eb="29">
      <t>ヒメ</t>
    </rPh>
    <rPh sb="34" eb="36">
      <t>ニュウリョク</t>
    </rPh>
    <rPh sb="47" eb="49">
      <t>カカン</t>
    </rPh>
    <rPh sb="49" eb="51">
      <t>タイカイ</t>
    </rPh>
    <rPh sb="54" eb="56">
      <t>バアイ</t>
    </rPh>
    <rPh sb="59" eb="67">
      <t>ホケンカニュウニンズウチョウサ</t>
    </rPh>
    <rPh sb="68" eb="69">
      <t>フク</t>
    </rPh>
    <rPh sb="82" eb="84">
      <t>ニチメ</t>
    </rPh>
    <rPh sb="86" eb="88">
      <t>ニチメ</t>
    </rPh>
    <rPh sb="89" eb="90">
      <t>ワ</t>
    </rPh>
    <rPh sb="92" eb="93">
      <t>ゴ</t>
    </rPh>
    <rPh sb="93" eb="95">
      <t>キニュウ</t>
    </rPh>
    <rPh sb="102" eb="105">
      <t>キボウスウ</t>
    </rPh>
    <rPh sb="110" eb="113">
      <t>シメキリビ</t>
    </rPh>
    <rPh sb="113" eb="115">
      <t>イコウ</t>
    </rPh>
    <rPh sb="116" eb="118">
      <t>チョウセイ</t>
    </rPh>
    <rPh sb="134" eb="135">
      <t>アラカジ</t>
    </rPh>
    <rPh sb="136" eb="137">
      <t>ゴ</t>
    </rPh>
    <rPh sb="137" eb="139">
      <t>リョウショウ</t>
    </rPh>
    <phoneticPr fontId="2"/>
  </si>
  <si>
    <t>)枚</t>
    <rPh sb="1" eb="2">
      <t>マイ</t>
    </rPh>
    <phoneticPr fontId="2"/>
  </si>
  <si>
    <t>事務担当者名</t>
    <rPh sb="0" eb="2">
      <t>ジム</t>
    </rPh>
    <rPh sb="2" eb="5">
      <t>タントウシャ</t>
    </rPh>
    <rPh sb="5" eb="6">
      <t>メイ</t>
    </rPh>
    <phoneticPr fontId="2"/>
  </si>
  <si>
    <t>〒321-0152</t>
  </si>
  <si>
    <t>栃木県宇都宮市西川田4-1-1　カンセキスタジアムとちぎ内</t>
    <phoneticPr fontId="2"/>
  </si>
  <si>
    <t>※提出締切：８月28日(金)</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</si>
</sst>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円&quot;"/>
    <numFmt numFmtId="177" formatCode="General&quot;名&quot;"/>
    <numFmt numFmtId="178" formatCode="#,##0&quot;円&quot;"/>
  </numFmts>
  <fonts count="23"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name val="HG丸ｺﾞｼｯｸM-PRO"/>
      <family val="3"/>
      <charset val="128"/>
    </font>
    <font>
      <sz val="11"/>
      <name val="ＭＳ Ｐゴシック"/>
      <family val="3"/>
      <charset val="128"/>
    </font>
    <font>
      <b/>
      <sz val="11"/>
      <name val="ＭＳ 明朝"/>
      <family val="1"/>
      <charset val="128"/>
    </font>
    <font>
      <sz val="16"/>
      <name val="ＭＳ ゴシック"/>
      <family val="3"/>
      <charset val="128"/>
    </font>
    <font>
      <sz val="12"/>
      <name val="ＭＳ 明朝"/>
      <family val="1"/>
      <charset val="128"/>
    </font>
    <font>
      <sz val="16"/>
      <name val="ＭＳ Ｐゴシック"/>
      <family val="3"/>
      <charset val="128"/>
    </font>
    <font>
      <b/>
      <sz val="12"/>
      <name val="ＭＳ 明朝"/>
      <family val="1"/>
      <charset val="128"/>
    </font>
    <font>
      <sz val="10"/>
      <name val="ＭＳ 明朝"/>
      <family val="1"/>
      <charset val="128"/>
    </font>
    <font>
      <b/>
      <sz val="16"/>
      <color rgb="FFFF0000"/>
      <name val="ＭＳ 明朝"/>
      <family val="1"/>
      <charset val="128"/>
    </font>
    <font>
      <b/>
      <sz val="9"/>
      <name val="ＭＳ 明朝"/>
      <family val="1"/>
      <charset val="128"/>
    </font>
    <font>
      <sz val="14"/>
      <name val="Meiryo UI"/>
      <family val="3"/>
      <charset val="128"/>
    </font>
    <font>
      <b/>
      <sz val="16"/>
      <name val="Meiryo UI"/>
      <family val="3"/>
      <charset val="128"/>
    </font>
    <font>
      <b/>
      <sz val="12"/>
      <name val="HGPｺﾞｼｯｸM"/>
      <family val="3"/>
      <charset val="128"/>
    </font>
    <font>
      <sz val="10"/>
      <name val="ＭＳ Ｐゴシック"/>
      <family val="3"/>
      <charset val="128"/>
    </font>
    <font>
      <sz val="11"/>
      <name val="BIZ UDPゴシック"/>
      <family val="3"/>
      <charset val="128"/>
    </font>
    <font>
      <b/>
      <sz val="12"/>
      <name val="BIZ UDPゴシック"/>
      <family val="3"/>
      <charset val="128"/>
    </font>
    <font>
      <sz val="14"/>
      <name val="BIZ UDPゴシック"/>
      <family val="3"/>
      <charset val="128"/>
    </font>
    <font>
      <b/>
      <sz val="16"/>
      <name val="BIZ UDPゴシック"/>
      <family val="3"/>
      <charset val="128"/>
    </font>
    <font>
      <b/>
      <sz val="8"/>
      <name val="ＭＳ 明朝"/>
      <family val="1"/>
      <charset val="128"/>
    </font>
  </fonts>
  <fills count="2">
    <fill>
      <patternFill patternType="none"/>
    </fill>
    <fill>
      <patternFill patternType="gray125"/>
    </fill>
  </fills>
  <borders count="17">
    <border>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38" fontId="1" fillId="0" borderId="0" applyFont="0" applyFill="0" applyBorder="0" applyAlignment="0" applyProtection="0">
      <alignment vertical="center"/>
    </xf>
  </cellStyleXfs>
  <cellXfs count="161">
    <xf numFmtId="0" fontId="0" fillId="0" borderId="0" xfId="0"/>
    <xf numFmtId="0" fontId="3" fillId="0" borderId="0" xfId="0" applyFont="1"/>
    <xf numFmtId="0" fontId="3" fillId="0" borderId="0" xfId="0" applyFont="1" applyAlignment="1">
      <alignment horizontal="center"/>
    </xf>
    <xf numFmtId="0" fontId="4" fillId="0" borderId="1" xfId="0" applyFont="1" applyBorder="1" applyAlignment="1">
      <alignment horizontal="center"/>
    </xf>
    <xf numFmtId="0" fontId="3" fillId="0" borderId="2" xfId="0" applyFont="1" applyBorder="1"/>
    <xf numFmtId="0" fontId="3" fillId="0" borderId="3" xfId="0" applyFont="1" applyBorder="1"/>
    <xf numFmtId="0" fontId="3" fillId="0" borderId="3" xfId="0" applyFont="1" applyBorder="1" applyAlignment="1">
      <alignment horizontal="center"/>
    </xf>
    <xf numFmtId="0" fontId="3" fillId="0" borderId="4" xfId="0" applyFont="1" applyBorder="1"/>
    <xf numFmtId="0" fontId="3" fillId="0" borderId="5" xfId="0" applyFont="1" applyBorder="1"/>
    <xf numFmtId="0" fontId="3" fillId="0" borderId="6" xfId="0" applyFont="1" applyBorder="1"/>
    <xf numFmtId="0" fontId="3" fillId="0" borderId="6" xfId="0" applyFont="1" applyBorder="1" applyAlignment="1">
      <alignment horizontal="center"/>
    </xf>
    <xf numFmtId="0" fontId="3" fillId="0" borderId="7" xfId="0" applyFont="1" applyBorder="1"/>
    <xf numFmtId="0" fontId="3" fillId="0" borderId="8" xfId="0" applyFont="1" applyBorder="1"/>
    <xf numFmtId="0" fontId="3" fillId="0" borderId="1" xfId="0" applyFont="1" applyBorder="1"/>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0" fontId="9" fillId="0" borderId="0" xfId="0" applyFont="1" applyAlignment="1">
      <alignment horizontal="distributed" vertical="center" indent="12"/>
    </xf>
    <xf numFmtId="0" fontId="0" fillId="0" borderId="0" xfId="0" applyAlignment="1">
      <alignment horizontal="center" vertical="center"/>
    </xf>
    <xf numFmtId="0" fontId="0" fillId="0" borderId="1" xfId="0" applyBorder="1"/>
    <xf numFmtId="0" fontId="0" fillId="0" borderId="3" xfId="0" applyBorder="1"/>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shrinkToFit="1"/>
    </xf>
    <xf numFmtId="58" fontId="3" fillId="0" borderId="3" xfId="0" applyNumberFormat="1" applyFont="1" applyBorder="1"/>
    <xf numFmtId="58" fontId="3" fillId="0" borderId="4" xfId="0" applyNumberFormat="1" applyFont="1" applyBorder="1"/>
    <xf numFmtId="58" fontId="3" fillId="0" borderId="3" xfId="0" applyNumberFormat="1" applyFont="1" applyBorder="1" applyAlignment="1">
      <alignment horizontal="center"/>
    </xf>
    <xf numFmtId="0" fontId="3" fillId="0" borderId="0" xfId="0" applyFont="1" applyAlignment="1">
      <alignment horizontal="center" vertical="center" wrapText="1"/>
    </xf>
    <xf numFmtId="0" fontId="3" fillId="0" borderId="6"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vertical="center" wrapText="1"/>
    </xf>
    <xf numFmtId="0" fontId="3" fillId="0" borderId="3" xfId="0" applyFont="1" applyBorder="1" applyAlignment="1">
      <alignment vertical="center"/>
    </xf>
    <xf numFmtId="0" fontId="3" fillId="0" borderId="4" xfId="0" applyFont="1" applyBorder="1" applyAlignment="1">
      <alignment vertical="center"/>
    </xf>
    <xf numFmtId="0" fontId="5" fillId="0" borderId="1" xfId="0" applyFont="1" applyBorder="1"/>
    <xf numFmtId="0" fontId="3" fillId="0" borderId="0" xfId="0" applyFont="1" applyAlignment="1">
      <alignment horizontal="center" shrinkToFit="1"/>
    </xf>
    <xf numFmtId="0" fontId="5" fillId="0" borderId="0" xfId="0" applyFont="1"/>
    <xf numFmtId="0" fontId="4" fillId="0" borderId="0" xfId="0" applyFont="1" applyAlignment="1">
      <alignment horizontal="center"/>
    </xf>
    <xf numFmtId="0" fontId="3" fillId="0" borderId="9" xfId="0" applyFont="1" applyBorder="1" applyAlignment="1">
      <alignment vertical="center"/>
    </xf>
    <xf numFmtId="0" fontId="3" fillId="0" borderId="10" xfId="0" applyFont="1" applyBorder="1" applyAlignment="1">
      <alignment vertical="center"/>
    </xf>
    <xf numFmtId="0" fontId="3" fillId="0" borderId="15" xfId="0" applyFont="1" applyBorder="1" applyAlignment="1">
      <alignment vertical="center"/>
    </xf>
    <xf numFmtId="0" fontId="3" fillId="0" borderId="10" xfId="0" applyFont="1" applyBorder="1"/>
    <xf numFmtId="0" fontId="3" fillId="0" borderId="10" xfId="0" applyFont="1" applyBorder="1" applyAlignment="1">
      <alignment horizontal="right" vertical="center"/>
    </xf>
    <xf numFmtId="0" fontId="8" fillId="0" borderId="6" xfId="0" applyFont="1" applyBorder="1" applyAlignment="1">
      <alignment horizontal="center" vertical="center" wrapText="1" shrinkToFit="1"/>
    </xf>
    <xf numFmtId="0" fontId="13" fillId="0" borderId="8" xfId="0" applyFont="1" applyBorder="1" applyAlignment="1">
      <alignment vertical="center" wrapText="1"/>
    </xf>
    <xf numFmtId="0" fontId="13" fillId="0" borderId="0" xfId="0" applyFont="1" applyAlignment="1">
      <alignment horizontal="center" vertical="center" wrapText="1"/>
    </xf>
    <xf numFmtId="0" fontId="13" fillId="0" borderId="3" xfId="0" applyFont="1" applyBorder="1" applyAlignment="1">
      <alignment horizontal="center" vertical="center" wrapText="1"/>
    </xf>
    <xf numFmtId="0" fontId="11" fillId="0" borderId="0" xfId="0" applyFont="1"/>
    <xf numFmtId="0" fontId="17" fillId="0" borderId="0" xfId="0" applyFont="1"/>
    <xf numFmtId="0" fontId="11" fillId="0" borderId="0" xfId="0" applyFont="1" applyAlignment="1">
      <alignment shrinkToFit="1"/>
    </xf>
    <xf numFmtId="0" fontId="11" fillId="0" borderId="0" xfId="0" applyFont="1" applyAlignment="1">
      <alignment horizontal="center" shrinkToFit="1"/>
    </xf>
    <xf numFmtId="0" fontId="11" fillId="0" borderId="0" xfId="0" applyFont="1" applyAlignment="1">
      <alignment vertical="center"/>
    </xf>
    <xf numFmtId="0" fontId="15" fillId="0" borderId="10" xfId="0" applyFont="1" applyBorder="1" applyAlignment="1">
      <alignment vertical="center"/>
    </xf>
    <xf numFmtId="0" fontId="18" fillId="0" borderId="3" xfId="0" applyFont="1" applyBorder="1"/>
    <xf numFmtId="0" fontId="3" fillId="0" borderId="16" xfId="0" applyFont="1" applyBorder="1"/>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58" fontId="3" fillId="0" borderId="3" xfId="0" applyNumberFormat="1" applyFont="1" applyBorder="1" applyAlignment="1">
      <alignment horizontal="center"/>
    </xf>
    <xf numFmtId="0" fontId="11" fillId="0" borderId="0" xfId="0" applyFont="1" applyAlignment="1">
      <alignment horizontal="center" shrinkToFit="1"/>
    </xf>
    <xf numFmtId="0" fontId="11" fillId="0" borderId="1" xfId="0" applyFont="1" applyBorder="1" applyAlignment="1">
      <alignment horizontal="center" shrinkToFit="1"/>
    </xf>
    <xf numFmtId="0" fontId="3" fillId="0" borderId="8"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6" fillId="0" borderId="8" xfId="0" applyFont="1" applyBorder="1" applyAlignment="1">
      <alignment horizontal="distributed" vertical="center" indent="5"/>
    </xf>
    <xf numFmtId="0" fontId="16" fillId="0" borderId="0" xfId="0" applyFont="1" applyAlignment="1">
      <alignment horizontal="distributed" vertical="center" indent="5"/>
    </xf>
    <xf numFmtId="0" fontId="16" fillId="0" borderId="1" xfId="0" applyFont="1" applyBorder="1" applyAlignment="1">
      <alignment horizontal="distributed" vertical="center" indent="5"/>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14" fillId="0" borderId="11" xfId="0" applyFont="1" applyBorder="1" applyAlignment="1">
      <alignment horizontal="center" vertical="center"/>
    </xf>
    <xf numFmtId="0" fontId="8" fillId="0" borderId="11" xfId="0" applyFont="1" applyBorder="1" applyAlignment="1">
      <alignment horizontal="center" vertical="center"/>
    </xf>
    <xf numFmtId="0" fontId="12" fillId="0" borderId="0" xfId="0" applyFont="1" applyAlignment="1">
      <alignment horizontal="center"/>
    </xf>
    <xf numFmtId="0" fontId="20" fillId="0" borderId="11" xfId="0" applyFont="1" applyBorder="1" applyAlignment="1">
      <alignment horizontal="center" vertical="center"/>
    </xf>
    <xf numFmtId="0" fontId="10" fillId="0" borderId="11" xfId="0" applyFont="1" applyBorder="1" applyAlignment="1">
      <alignment horizontal="center" vertical="center"/>
    </xf>
    <xf numFmtId="0" fontId="21" fillId="0" borderId="10" xfId="0" applyFont="1" applyBorder="1" applyAlignment="1">
      <alignment horizontal="center" vertical="center"/>
    </xf>
    <xf numFmtId="0" fontId="19" fillId="0" borderId="10" xfId="0"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3" xfId="0" applyFont="1" applyBorder="1" applyAlignment="1">
      <alignment horizontal="center" vertical="center"/>
    </xf>
    <xf numFmtId="0" fontId="3" fillId="0" borderId="10" xfId="0" applyFont="1" applyBorder="1" applyAlignment="1">
      <alignment horizontal="center" vertical="center"/>
    </xf>
    <xf numFmtId="0" fontId="18" fillId="0" borderId="3"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vertical="center"/>
    </xf>
    <xf numFmtId="0" fontId="0" fillId="0" borderId="3" xfId="0" applyBorder="1" applyAlignment="1">
      <alignment horizontal="center" vertical="center"/>
    </xf>
    <xf numFmtId="176" fontId="0" fillId="0" borderId="6" xfId="2" applyNumberFormat="1" applyFont="1" applyBorder="1" applyAlignment="1">
      <alignment horizontal="center" vertical="center"/>
    </xf>
    <xf numFmtId="176" fontId="0" fillId="0" borderId="0" xfId="2" applyNumberFormat="1" applyFont="1" applyBorder="1" applyAlignment="1">
      <alignment horizontal="center" vertical="center"/>
    </xf>
    <xf numFmtId="176" fontId="0" fillId="0" borderId="3" xfId="2" applyNumberFormat="1" applyFont="1" applyBorder="1" applyAlignment="1">
      <alignment horizontal="center" vertical="center"/>
    </xf>
    <xf numFmtId="0" fontId="9" fillId="0" borderId="0" xfId="0" applyFont="1" applyAlignment="1">
      <alignment horizontal="distributed" vertical="center" indent="12"/>
    </xf>
    <xf numFmtId="0" fontId="0" fillId="0" borderId="0" xfId="0" applyAlignment="1">
      <alignment horizontal="right"/>
    </xf>
    <xf numFmtId="0" fontId="0" fillId="0" borderId="3" xfId="0" applyBorder="1" applyAlignment="1">
      <alignment horizont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xf>
    <xf numFmtId="0" fontId="6" fillId="0" borderId="3" xfId="0" applyFont="1" applyBorder="1" applyAlignment="1">
      <alignment horizontal="center" vertical="center" wrapText="1"/>
    </xf>
    <xf numFmtId="0" fontId="19" fillId="0" borderId="3" xfId="0" applyFont="1" applyBorder="1" applyAlignment="1">
      <alignment horizontal="center" vertical="center" shrinkToFit="1"/>
    </xf>
    <xf numFmtId="0" fontId="0" fillId="0" borderId="8" xfId="0" applyBorder="1" applyAlignment="1">
      <alignment horizontal="center" vertical="center"/>
    </xf>
    <xf numFmtId="0" fontId="0" fillId="0" borderId="1" xfId="0" applyBorder="1" applyAlignment="1">
      <alignment horizontal="center" vertical="center"/>
    </xf>
    <xf numFmtId="178" fontId="0" fillId="0" borderId="8" xfId="0" applyNumberFormat="1" applyBorder="1" applyAlignment="1">
      <alignment horizontal="center" vertical="center"/>
    </xf>
    <xf numFmtId="0" fontId="0" fillId="0" borderId="0" xfId="0" applyAlignment="1">
      <alignment horizontal="center" shrinkToFit="1"/>
    </xf>
    <xf numFmtId="0" fontId="0" fillId="0" borderId="3" xfId="0" applyBorder="1" applyAlignment="1">
      <alignment horizontal="center" shrinkToFit="1"/>
    </xf>
    <xf numFmtId="177" fontId="0" fillId="0" borderId="6" xfId="0" applyNumberFormat="1" applyBorder="1" applyAlignment="1">
      <alignment horizontal="center" vertical="center"/>
    </xf>
    <xf numFmtId="177" fontId="0" fillId="0" borderId="0" xfId="0" applyNumberFormat="1" applyAlignment="1">
      <alignment horizontal="center" vertical="center"/>
    </xf>
    <xf numFmtId="177" fontId="0" fillId="0" borderId="3" xfId="0" applyNumberFormat="1" applyBorder="1" applyAlignment="1">
      <alignment horizontal="center" vertical="center"/>
    </xf>
    <xf numFmtId="0" fontId="0" fillId="0" borderId="6" xfId="2" applyNumberFormat="1" applyFont="1" applyBorder="1" applyAlignment="1">
      <alignment horizontal="center" vertical="center"/>
    </xf>
    <xf numFmtId="178" fontId="0" fillId="0" borderId="6" xfId="2" applyNumberFormat="1" applyFont="1" applyBorder="1" applyAlignment="1">
      <alignment horizontal="center" vertical="center"/>
    </xf>
    <xf numFmtId="178" fontId="0" fillId="0" borderId="7" xfId="2" applyNumberFormat="1" applyFont="1" applyBorder="1" applyAlignment="1">
      <alignment horizontal="center" vertical="center"/>
    </xf>
    <xf numFmtId="178" fontId="0" fillId="0" borderId="0" xfId="2" applyNumberFormat="1" applyFont="1" applyBorder="1" applyAlignment="1">
      <alignment horizontal="center" vertical="center"/>
    </xf>
    <xf numFmtId="178" fontId="0" fillId="0" borderId="1" xfId="2" applyNumberFormat="1" applyFont="1" applyBorder="1" applyAlignment="1">
      <alignment horizontal="center" vertical="center"/>
    </xf>
    <xf numFmtId="178" fontId="0" fillId="0" borderId="3" xfId="2" applyNumberFormat="1" applyFont="1" applyBorder="1" applyAlignment="1">
      <alignment horizontal="center" vertical="center"/>
    </xf>
    <xf numFmtId="178" fontId="0" fillId="0" borderId="4" xfId="2" applyNumberFormat="1" applyFont="1" applyBorder="1" applyAlignment="1">
      <alignment horizontal="center" vertical="center"/>
    </xf>
    <xf numFmtId="178" fontId="0" fillId="0" borderId="5" xfId="0" applyNumberFormat="1" applyBorder="1" applyAlignment="1">
      <alignment horizontal="center" vertical="center"/>
    </xf>
    <xf numFmtId="178" fontId="0" fillId="0" borderId="6" xfId="0" applyNumberFormat="1" applyBorder="1" applyAlignment="1">
      <alignment horizontal="center" vertical="center"/>
    </xf>
    <xf numFmtId="178" fontId="0" fillId="0" borderId="7" xfId="0" applyNumberFormat="1" applyBorder="1" applyAlignment="1">
      <alignment horizontal="center" vertical="center"/>
    </xf>
    <xf numFmtId="178" fontId="0" fillId="0" borderId="0" xfId="0" applyNumberFormat="1" applyAlignment="1">
      <alignment horizontal="center" vertical="center"/>
    </xf>
    <xf numFmtId="178" fontId="0" fillId="0" borderId="1" xfId="0" applyNumberFormat="1" applyBorder="1" applyAlignment="1">
      <alignment horizontal="center" vertical="center"/>
    </xf>
    <xf numFmtId="178" fontId="0" fillId="0" borderId="2" xfId="0" applyNumberFormat="1" applyBorder="1" applyAlignment="1">
      <alignment horizontal="center" vertical="center"/>
    </xf>
    <xf numFmtId="178" fontId="0" fillId="0" borderId="3" xfId="0" applyNumberFormat="1" applyBorder="1" applyAlignment="1">
      <alignment horizontal="center" vertical="center"/>
    </xf>
    <xf numFmtId="178" fontId="0" fillId="0" borderId="4" xfId="0" applyNumberForma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9" xfId="0" applyFont="1" applyBorder="1" applyAlignment="1">
      <alignment horizontal="center" vertical="center" wrapText="1" shrinkToFit="1"/>
    </xf>
    <xf numFmtId="0" fontId="6" fillId="0" borderId="10" xfId="0" applyFont="1" applyBorder="1" applyAlignment="1">
      <alignment horizontal="center" vertical="center" wrapText="1" shrinkToFit="1"/>
    </xf>
    <xf numFmtId="0" fontId="6" fillId="0" borderId="15" xfId="0" applyFont="1" applyBorder="1" applyAlignment="1">
      <alignment horizontal="center" vertical="center" wrapText="1" shrinkToFit="1"/>
    </xf>
    <xf numFmtId="0" fontId="22" fillId="0" borderId="6" xfId="0" applyFont="1" applyBorder="1" applyAlignment="1">
      <alignment horizontal="left" vertical="top" wrapText="1"/>
    </xf>
    <xf numFmtId="0" fontId="22" fillId="0" borderId="0" xfId="0" applyFont="1" applyAlignment="1">
      <alignment horizontal="left" vertical="top" wrapText="1"/>
    </xf>
    <xf numFmtId="0" fontId="0" fillId="0" borderId="13" xfId="0" applyBorder="1" applyAlignment="1">
      <alignment horizontal="center" vertical="center"/>
    </xf>
    <xf numFmtId="0" fontId="0" fillId="0" borderId="12" xfId="0" applyBorder="1" applyAlignment="1">
      <alignment horizontal="center" vertical="center"/>
    </xf>
    <xf numFmtId="176" fontId="0" fillId="0" borderId="12" xfId="2" applyNumberFormat="1" applyFont="1" applyBorder="1" applyAlignment="1">
      <alignment horizontal="center" vertical="center"/>
    </xf>
    <xf numFmtId="177" fontId="0" fillId="0" borderId="12" xfId="0" applyNumberFormat="1" applyBorder="1" applyAlignment="1">
      <alignment horizontal="center" vertical="center"/>
    </xf>
    <xf numFmtId="178" fontId="0" fillId="0" borderId="12" xfId="2" applyNumberFormat="1" applyFont="1" applyBorder="1" applyAlignment="1">
      <alignment horizontal="center" vertical="center"/>
    </xf>
    <xf numFmtId="178" fontId="0" fillId="0" borderId="14" xfId="2" applyNumberFormat="1" applyFont="1" applyBorder="1" applyAlignment="1">
      <alignment horizontal="center" vertical="center"/>
    </xf>
    <xf numFmtId="0" fontId="0" fillId="0" borderId="14" xfId="0" applyBorder="1" applyAlignment="1">
      <alignment horizontal="center" vertical="center"/>
    </xf>
    <xf numFmtId="0" fontId="8" fillId="0" borderId="9" xfId="0" applyFont="1" applyBorder="1" applyAlignment="1">
      <alignment horizontal="center" vertical="center" wrapText="1" shrinkToFit="1"/>
    </xf>
    <xf numFmtId="0" fontId="8" fillId="0" borderId="10" xfId="0" applyFont="1" applyBorder="1" applyAlignment="1">
      <alignment horizontal="center" vertical="center" wrapText="1" shrinkToFit="1"/>
    </xf>
    <xf numFmtId="0" fontId="8" fillId="0" borderId="15" xfId="0" applyFont="1" applyBorder="1" applyAlignment="1">
      <alignment horizontal="center" vertical="center" wrapText="1" shrinkToFit="1"/>
    </xf>
    <xf numFmtId="0" fontId="8" fillId="0" borderId="9" xfId="0" applyFont="1" applyBorder="1" applyAlignment="1">
      <alignment horizontal="center" vertical="center" shrinkToFit="1"/>
    </xf>
    <xf numFmtId="0" fontId="8" fillId="0" borderId="10" xfId="0" applyFont="1" applyBorder="1" applyAlignment="1">
      <alignment horizontal="center" vertical="center" shrinkToFit="1"/>
    </xf>
    <xf numFmtId="0" fontId="8" fillId="0" borderId="15" xfId="0" applyFont="1" applyBorder="1" applyAlignment="1">
      <alignment horizontal="center" vertical="center" shrinkToFit="1"/>
    </xf>
    <xf numFmtId="0" fontId="19" fillId="0" borderId="9" xfId="0" applyFont="1" applyBorder="1" applyAlignment="1">
      <alignment horizontal="center" vertical="center"/>
    </xf>
    <xf numFmtId="0" fontId="3" fillId="0" borderId="10" xfId="0" applyFont="1" applyBorder="1" applyAlignment="1">
      <alignment horizontal="left" vertical="center"/>
    </xf>
    <xf numFmtId="0" fontId="3" fillId="0" borderId="15" xfId="0" applyFont="1" applyBorder="1" applyAlignment="1">
      <alignment horizontal="left" vertical="center"/>
    </xf>
    <xf numFmtId="0" fontId="3" fillId="0" borderId="9" xfId="0" applyFont="1" applyBorder="1" applyAlignment="1">
      <alignment horizontal="center" vertical="center"/>
      <extLst>
        <ext xmlns:xfpb="http://schemas.microsoft.com/office/spreadsheetml/2022/featurepropertybag" uri="{C7286773-470A-42A8-94C5-96B5CB345126}">
          <xfpb:xfComplement i="0"/>
        </ext>
      </extLst>
    </xf>
    <xf numFmtId="0" fontId="3" fillId="0" borderId="10" xfId="0" applyFont="1" applyBorder="1" applyAlignment="1">
      <alignment horizontal="center" vertical="center"/>
      <extLst>
        <ext xmlns:xfpb="http://schemas.microsoft.com/office/spreadsheetml/2022/featurepropertybag" uri="{C7286773-470A-42A8-94C5-96B5CB345126}">
          <xfpb:xfComplement i="0"/>
        </ext>
      </extLst>
    </xf>
    <xf numFmtId="0" fontId="18" fillId="0" borderId="10" xfId="0" applyFont="1" applyBorder="1" applyAlignment="1">
      <alignment horizontal="center" vertical="center"/>
    </xf>
    <xf numFmtId="0" fontId="18" fillId="0" borderId="10" xfId="0" applyFont="1" applyBorder="1" applyAlignment="1">
      <alignment horizontal="left" vertical="center"/>
    </xf>
    <xf numFmtId="0" fontId="18" fillId="0" borderId="15" xfId="0" applyFont="1" applyBorder="1" applyAlignment="1">
      <alignment horizontal="left" vertical="center"/>
    </xf>
    <xf numFmtId="58" fontId="3" fillId="0" borderId="3" xfId="0" applyNumberFormat="1" applyFont="1" applyBorder="1" applyAlignment="1">
      <alignment horizontal="right"/>
    </xf>
  </cellXfs>
  <cellStyles count="3">
    <cellStyle name="桁区切り" xfId="2" builtinId="6"/>
    <cellStyle name="標準" xfId="0" builtinId="0"/>
    <cellStyle name="標準 2" xfId="1" xr:uid="{00000000-0005-0000-0000-000001000000}"/>
  </cellStyles>
  <dxfs count="19">
    <dxf>
      <fill>
        <patternFill patternType="none">
          <bgColor auto="1"/>
        </patternFill>
      </fill>
    </dxf>
    <dxf>
      <fill>
        <patternFill>
          <bgColor rgb="FFFFFF00"/>
        </patternFill>
      </fill>
    </dxf>
    <dxf>
      <font>
        <b/>
        <i val="0"/>
      </font>
    </dxf>
    <dxf>
      <font>
        <b/>
        <i val="0"/>
      </font>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patternType="none">
          <bgColor auto="1"/>
        </patternFill>
      </fill>
    </dxf>
    <dxf>
      <fill>
        <patternFill>
          <bgColor rgb="FFFFFF00"/>
        </patternFill>
      </fill>
    </dxf>
    <dxf>
      <font>
        <b/>
        <i val="0"/>
      </font>
    </dxf>
    <dxf>
      <font>
        <b/>
        <i val="0"/>
      </font>
    </dxf>
    <dxf>
      <fill>
        <patternFill>
          <bgColor rgb="FFFFFF00"/>
        </patternFill>
      </fill>
    </dxf>
    <dxf>
      <fill>
        <patternFill patternType="none">
          <bgColor auto="1"/>
        </patternFill>
      </fill>
    </dxf>
    <dxf>
      <fill>
        <patternFill>
          <bgColor rgb="FFFFC000"/>
        </patternFill>
      </fill>
    </dxf>
    <dxf>
      <fill>
        <patternFill patternType="none">
          <bgColor auto="1"/>
        </patternFill>
      </fill>
    </dxf>
    <dxf>
      <fill>
        <patternFill patternType="none">
          <bgColor auto="1"/>
        </patternFill>
      </fill>
    </dxf>
    <dxf>
      <fill>
        <patternFill patternType="none">
          <bgColor auto="1"/>
        </patternFill>
      </fill>
    </dxf>
    <dxf>
      <fill>
        <patternFill>
          <bgColor rgb="FFFFC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W81"/>
  <sheetViews>
    <sheetView tabSelected="1" zoomScale="160" zoomScaleNormal="160" zoomScaleSheetLayoutView="145" workbookViewId="0">
      <selection activeCell="Q3" sqref="Q3"/>
    </sheetView>
  </sheetViews>
  <sheetFormatPr defaultColWidth="9" defaultRowHeight="13.5" x14ac:dyDescent="0.15"/>
  <cols>
    <col min="1" max="19" width="3.75" style="1" customWidth="1"/>
    <col min="20" max="21" width="3.75" style="2" customWidth="1"/>
    <col min="22" max="23" width="3.75" style="1" customWidth="1"/>
    <col min="24" max="16384" width="9" style="1"/>
  </cols>
  <sheetData>
    <row r="1" spans="1:23" ht="18.75" x14ac:dyDescent="0.2">
      <c r="A1" s="53" t="s">
        <v>5</v>
      </c>
      <c r="B1" s="54"/>
      <c r="C1" s="54"/>
      <c r="D1" s="54"/>
      <c r="E1" s="54"/>
      <c r="F1" s="54"/>
      <c r="G1" s="54"/>
      <c r="H1" s="54"/>
      <c r="I1" s="54"/>
      <c r="J1" s="54"/>
      <c r="K1" s="54"/>
      <c r="L1" s="54"/>
      <c r="M1" s="54"/>
      <c r="N1" s="54"/>
      <c r="O1" s="54"/>
      <c r="P1" s="54"/>
      <c r="Q1" s="54"/>
      <c r="R1" s="54"/>
      <c r="S1" s="54"/>
      <c r="T1" s="54"/>
      <c r="U1" s="54"/>
      <c r="V1" s="54"/>
      <c r="W1" s="55"/>
    </row>
    <row r="2" spans="1:23" ht="7.5" customHeight="1" x14ac:dyDescent="0.15">
      <c r="A2" s="12"/>
      <c r="E2" s="35"/>
      <c r="F2" s="35"/>
      <c r="G2" s="35"/>
      <c r="H2" s="35"/>
      <c r="I2" s="35"/>
      <c r="J2" s="35"/>
      <c r="K2" s="35"/>
      <c r="L2" s="35"/>
      <c r="M2" s="35"/>
      <c r="N2" s="35"/>
      <c r="O2" s="35"/>
      <c r="P2" s="35"/>
      <c r="Q2" s="35"/>
      <c r="R2" s="35"/>
      <c r="S2" s="35"/>
      <c r="T2" s="35"/>
      <c r="U2" s="35"/>
      <c r="V2" s="35"/>
      <c r="W2" s="3"/>
    </row>
    <row r="3" spans="1:23" ht="13.5" customHeight="1" x14ac:dyDescent="0.15">
      <c r="A3" s="4"/>
      <c r="B3" s="5"/>
      <c r="C3" s="5"/>
      <c r="D3" s="5"/>
      <c r="E3" s="5"/>
      <c r="F3" s="5"/>
      <c r="G3" s="5"/>
      <c r="H3" s="5"/>
      <c r="I3" s="5"/>
      <c r="J3" s="5"/>
      <c r="K3" s="5"/>
      <c r="L3" s="5"/>
      <c r="M3" s="56" t="s">
        <v>43</v>
      </c>
      <c r="N3" s="56"/>
      <c r="O3" s="160" t="s">
        <v>27</v>
      </c>
      <c r="P3" s="160"/>
      <c r="Q3" s="5">
        <v>8</v>
      </c>
      <c r="R3" s="25" t="s">
        <v>28</v>
      </c>
      <c r="S3" s="51"/>
      <c r="T3" s="6" t="s">
        <v>29</v>
      </c>
      <c r="U3" s="51"/>
      <c r="V3" s="23" t="s">
        <v>30</v>
      </c>
      <c r="W3" s="24"/>
    </row>
    <row r="4" spans="1:23" ht="7.5" customHeight="1" x14ac:dyDescent="0.15">
      <c r="A4" s="61" t="s">
        <v>2</v>
      </c>
      <c r="B4" s="62"/>
      <c r="C4" s="62"/>
      <c r="D4" s="62"/>
      <c r="E4" s="62"/>
      <c r="F4" s="62"/>
      <c r="G4" s="27"/>
      <c r="H4" s="27"/>
      <c r="I4" s="15"/>
      <c r="J4" s="15"/>
      <c r="K4" s="9"/>
      <c r="L4" s="9"/>
      <c r="M4" s="9"/>
      <c r="N4" s="9"/>
      <c r="O4" s="9"/>
      <c r="P4" s="9"/>
      <c r="Q4" s="9"/>
      <c r="R4" s="9"/>
      <c r="S4" s="9"/>
      <c r="T4" s="10"/>
      <c r="U4" s="10"/>
      <c r="V4" s="9"/>
      <c r="W4" s="11"/>
    </row>
    <row r="5" spans="1:23" ht="18" customHeight="1" x14ac:dyDescent="0.15">
      <c r="A5" s="63"/>
      <c r="B5" s="64"/>
      <c r="C5" s="64"/>
      <c r="D5" s="64"/>
      <c r="E5" s="64"/>
      <c r="F5" s="64"/>
      <c r="G5" s="45" t="s">
        <v>44</v>
      </c>
      <c r="H5" s="28"/>
      <c r="J5" s="45"/>
      <c r="K5" s="45"/>
      <c r="L5" s="45"/>
      <c r="M5" s="45"/>
      <c r="N5" s="46"/>
      <c r="O5" s="46"/>
      <c r="P5" s="46"/>
      <c r="Q5" s="46"/>
      <c r="R5" s="46"/>
      <c r="S5" s="46"/>
      <c r="T5" s="46"/>
      <c r="U5" s="34"/>
      <c r="V5" s="34"/>
      <c r="W5" s="32"/>
    </row>
    <row r="6" spans="1:23" ht="18" customHeight="1" x14ac:dyDescent="0.15">
      <c r="A6" s="63"/>
      <c r="B6" s="64"/>
      <c r="C6" s="64"/>
      <c r="D6" s="64"/>
      <c r="E6" s="64"/>
      <c r="F6" s="64"/>
      <c r="G6" s="28"/>
      <c r="H6" s="45" t="s">
        <v>47</v>
      </c>
      <c r="I6" s="45"/>
      <c r="K6" s="45"/>
      <c r="L6" s="45"/>
      <c r="M6" s="45"/>
      <c r="N6" s="46"/>
      <c r="S6" s="46"/>
      <c r="T6" s="46"/>
      <c r="U6" s="34"/>
      <c r="V6" s="34"/>
      <c r="W6" s="32"/>
    </row>
    <row r="7" spans="1:23" ht="18" customHeight="1" x14ac:dyDescent="0.15">
      <c r="A7" s="63"/>
      <c r="B7" s="64"/>
      <c r="C7" s="64"/>
      <c r="D7" s="64"/>
      <c r="E7" s="64"/>
      <c r="F7" s="64"/>
      <c r="G7" s="28"/>
      <c r="H7" s="45" t="s">
        <v>45</v>
      </c>
      <c r="K7" s="47"/>
      <c r="L7" s="47"/>
      <c r="M7" s="47"/>
      <c r="N7" s="57" t="s">
        <v>48</v>
      </c>
      <c r="O7" s="57"/>
      <c r="P7" s="57"/>
      <c r="Q7" s="57"/>
      <c r="R7" s="48" t="s">
        <v>49</v>
      </c>
      <c r="U7" s="33"/>
      <c r="W7" s="13"/>
    </row>
    <row r="8" spans="1:23" ht="18" customHeight="1" x14ac:dyDescent="0.15">
      <c r="A8" s="63"/>
      <c r="B8" s="64"/>
      <c r="C8" s="64"/>
      <c r="D8" s="64"/>
      <c r="E8" s="64"/>
      <c r="F8" s="64"/>
      <c r="G8" s="28"/>
      <c r="H8" s="45" t="s">
        <v>59</v>
      </c>
      <c r="K8" s="57" t="s">
        <v>60</v>
      </c>
      <c r="L8" s="57"/>
      <c r="M8" s="57"/>
      <c r="N8" s="57"/>
      <c r="O8" s="57"/>
      <c r="P8" s="57"/>
      <c r="Q8" s="57"/>
      <c r="R8" s="57"/>
      <c r="S8" s="57"/>
      <c r="T8" s="57"/>
      <c r="U8" s="57"/>
      <c r="V8" s="57"/>
      <c r="W8" s="58"/>
    </row>
    <row r="9" spans="1:23" ht="18" customHeight="1" x14ac:dyDescent="0.15">
      <c r="A9" s="63"/>
      <c r="B9" s="64"/>
      <c r="C9" s="64"/>
      <c r="D9" s="64"/>
      <c r="E9" s="64"/>
      <c r="F9" s="64"/>
      <c r="G9" s="28"/>
      <c r="H9" s="28"/>
      <c r="I9" s="45" t="s">
        <v>10</v>
      </c>
      <c r="K9" s="45"/>
      <c r="L9" s="45"/>
      <c r="M9" s="45"/>
      <c r="N9" s="45" t="s">
        <v>11</v>
      </c>
      <c r="O9" s="45"/>
      <c r="Q9" s="46"/>
      <c r="R9" s="46"/>
      <c r="S9" s="46"/>
      <c r="T9" s="46"/>
      <c r="U9"/>
      <c r="V9"/>
      <c r="W9" s="18"/>
    </row>
    <row r="10" spans="1:23" ht="18" customHeight="1" x14ac:dyDescent="0.15">
      <c r="A10" s="63"/>
      <c r="B10" s="64"/>
      <c r="C10" s="64"/>
      <c r="D10" s="64"/>
      <c r="E10" s="64"/>
      <c r="F10" s="64"/>
      <c r="G10" s="28"/>
      <c r="H10" s="28"/>
      <c r="I10" s="49" t="s">
        <v>46</v>
      </c>
      <c r="K10" s="45"/>
      <c r="L10" s="45"/>
      <c r="M10" s="45"/>
      <c r="N10" s="46"/>
      <c r="O10" s="46"/>
      <c r="P10" s="46"/>
      <c r="Q10" s="46"/>
      <c r="R10" s="46"/>
      <c r="S10" s="46"/>
      <c r="T10" s="46"/>
      <c r="U10"/>
      <c r="V10"/>
      <c r="W10" s="18"/>
    </row>
    <row r="11" spans="1:23" ht="8.4499999999999993" customHeight="1" x14ac:dyDescent="0.15">
      <c r="A11" s="65"/>
      <c r="B11" s="66"/>
      <c r="C11" s="66"/>
      <c r="D11" s="66"/>
      <c r="E11" s="66"/>
      <c r="F11" s="66"/>
      <c r="G11" s="29"/>
      <c r="H11" s="29"/>
      <c r="I11" s="30"/>
      <c r="J11" s="30"/>
      <c r="K11" s="30"/>
      <c r="L11" s="30"/>
      <c r="M11" s="30"/>
      <c r="N11" s="30"/>
      <c r="O11" s="30"/>
      <c r="P11" s="30"/>
      <c r="Q11" s="30"/>
      <c r="R11" s="30"/>
      <c r="S11" s="30"/>
      <c r="T11" s="30"/>
      <c r="U11" s="30"/>
      <c r="V11" s="30"/>
      <c r="W11" s="31"/>
    </row>
    <row r="12" spans="1:23" ht="15.75" customHeight="1" x14ac:dyDescent="0.15">
      <c r="A12" s="59" t="s">
        <v>0</v>
      </c>
      <c r="B12" s="60"/>
      <c r="C12" s="60"/>
      <c r="D12" s="60"/>
      <c r="E12" s="60"/>
      <c r="F12" s="2"/>
      <c r="G12" s="2"/>
      <c r="H12" s="2"/>
      <c r="I12" s="2"/>
      <c r="J12" s="2"/>
      <c r="W12" s="13"/>
    </row>
    <row r="13" spans="1:23" ht="24.6" customHeight="1" x14ac:dyDescent="0.15">
      <c r="A13" s="67" t="s">
        <v>35</v>
      </c>
      <c r="B13" s="68"/>
      <c r="C13" s="68"/>
      <c r="D13" s="68"/>
      <c r="E13" s="68"/>
      <c r="F13" s="68"/>
      <c r="G13" s="68"/>
      <c r="H13" s="68"/>
      <c r="I13" s="68"/>
      <c r="J13" s="68"/>
      <c r="K13" s="68"/>
      <c r="L13" s="68"/>
      <c r="M13" s="68"/>
      <c r="N13" s="68"/>
      <c r="O13" s="68"/>
      <c r="P13" s="68"/>
      <c r="Q13" s="68"/>
      <c r="R13" s="68"/>
      <c r="S13" s="68"/>
      <c r="T13" s="68"/>
      <c r="U13" s="68"/>
      <c r="V13" s="68"/>
      <c r="W13" s="69"/>
    </row>
    <row r="14" spans="1:23" ht="9.75" customHeight="1" x14ac:dyDescent="0.15">
      <c r="A14" s="70"/>
      <c r="B14" s="71"/>
      <c r="C14" s="71"/>
      <c r="D14" s="71"/>
      <c r="E14" s="71"/>
      <c r="F14" s="71"/>
      <c r="G14" s="71"/>
      <c r="H14" s="71"/>
      <c r="I14" s="71"/>
      <c r="J14" s="71"/>
      <c r="K14" s="71"/>
      <c r="L14" s="71"/>
      <c r="M14" s="71"/>
      <c r="N14" s="71"/>
      <c r="O14" s="71"/>
      <c r="P14" s="71"/>
      <c r="Q14" s="71"/>
      <c r="R14" s="71"/>
      <c r="S14" s="71"/>
      <c r="T14" s="71"/>
      <c r="U14" s="71"/>
      <c r="V14" s="71"/>
      <c r="W14" s="72"/>
    </row>
    <row r="15" spans="1:23" ht="7.5" customHeight="1" x14ac:dyDescent="0.15">
      <c r="A15" s="8"/>
      <c r="B15" s="9"/>
      <c r="C15" s="9"/>
      <c r="D15" s="9"/>
      <c r="E15" s="14"/>
      <c r="F15" s="14"/>
      <c r="G15" s="14"/>
      <c r="H15" s="14"/>
      <c r="I15" s="14"/>
      <c r="J15" s="14"/>
      <c r="K15" s="9"/>
      <c r="L15" s="9"/>
      <c r="M15" s="9"/>
      <c r="N15" s="9"/>
      <c r="O15" s="9"/>
      <c r="P15" s="9"/>
      <c r="Q15" s="9"/>
      <c r="R15" s="9"/>
      <c r="S15" s="9"/>
      <c r="T15" s="10"/>
      <c r="U15" s="10"/>
      <c r="V15" s="9"/>
      <c r="W15" s="11"/>
    </row>
    <row r="16" spans="1:23" ht="27" customHeight="1" x14ac:dyDescent="0.15">
      <c r="A16" s="12"/>
      <c r="B16" s="106" t="s">
        <v>4</v>
      </c>
      <c r="C16" s="106"/>
      <c r="D16" s="106"/>
      <c r="E16" s="106"/>
      <c r="F16" s="106"/>
      <c r="G16" s="20"/>
      <c r="H16" s="107"/>
      <c r="I16" s="107"/>
      <c r="J16" s="107"/>
      <c r="K16" s="107"/>
      <c r="L16" s="107"/>
      <c r="M16" s="107"/>
      <c r="N16" s="107"/>
      <c r="O16" s="107"/>
      <c r="P16" s="107"/>
      <c r="Q16" s="107"/>
      <c r="R16" s="107"/>
      <c r="S16" s="107"/>
      <c r="T16" s="107"/>
      <c r="U16" s="107"/>
      <c r="W16" s="13"/>
    </row>
    <row r="17" spans="1:23" ht="6.6" customHeight="1" x14ac:dyDescent="0.15">
      <c r="A17" s="12"/>
      <c r="E17" s="26"/>
      <c r="F17" s="26"/>
      <c r="G17" s="21"/>
      <c r="H17" s="21"/>
      <c r="I17" s="22"/>
      <c r="J17" s="22"/>
      <c r="K17" s="22"/>
      <c r="L17" s="22"/>
      <c r="M17" s="22"/>
      <c r="N17" s="22"/>
      <c r="O17" s="22"/>
      <c r="P17" s="22"/>
      <c r="Q17" s="22"/>
      <c r="R17" s="22"/>
      <c r="S17" s="22"/>
      <c r="T17" s="22"/>
      <c r="U17" s="22"/>
      <c r="W17" s="13"/>
    </row>
    <row r="18" spans="1:23" ht="25.15" customHeight="1" x14ac:dyDescent="0.15">
      <c r="A18" s="12"/>
      <c r="B18" s="106" t="s">
        <v>40</v>
      </c>
      <c r="C18" s="106"/>
      <c r="D18" s="106"/>
      <c r="E18" s="106"/>
      <c r="F18" s="106"/>
      <c r="G18" s="20"/>
      <c r="H18" s="107"/>
      <c r="I18" s="107"/>
      <c r="J18" s="107"/>
      <c r="K18" s="107"/>
      <c r="L18" s="107"/>
      <c r="M18" s="107"/>
      <c r="N18" s="107"/>
      <c r="O18" s="107"/>
      <c r="P18" s="107"/>
      <c r="Q18" s="107"/>
      <c r="R18" s="107"/>
      <c r="S18" s="107"/>
      <c r="T18" s="107"/>
      <c r="U18" s="107"/>
      <c r="W18" s="13"/>
    </row>
    <row r="19" spans="1:23" ht="8.25" customHeight="1" x14ac:dyDescent="0.15">
      <c r="A19" s="12"/>
      <c r="W19" s="13"/>
    </row>
    <row r="20" spans="1:23" ht="22.15" customHeight="1" x14ac:dyDescent="0.15">
      <c r="A20" s="12"/>
      <c r="B20" s="131" t="s">
        <v>41</v>
      </c>
      <c r="C20" s="132"/>
      <c r="D20" s="132"/>
      <c r="E20" s="132"/>
      <c r="F20" s="132"/>
      <c r="G20" s="132"/>
      <c r="H20" s="133"/>
      <c r="I20" s="77" t="s">
        <v>7</v>
      </c>
      <c r="J20" s="77"/>
      <c r="K20" s="77"/>
      <c r="L20" s="77"/>
      <c r="M20" s="77"/>
      <c r="N20" s="77" t="s">
        <v>8</v>
      </c>
      <c r="O20" s="77"/>
      <c r="P20" s="77"/>
      <c r="Q20" s="77"/>
      <c r="R20" s="77"/>
      <c r="S20" s="74" t="s">
        <v>6</v>
      </c>
      <c r="T20" s="74"/>
      <c r="U20" s="74"/>
      <c r="V20" s="74"/>
      <c r="W20" s="13"/>
    </row>
    <row r="21" spans="1:23" ht="42.6" customHeight="1" x14ac:dyDescent="0.15">
      <c r="A21" s="12"/>
      <c r="B21" s="134" t="s">
        <v>55</v>
      </c>
      <c r="C21" s="135"/>
      <c r="D21" s="135"/>
      <c r="E21" s="135"/>
      <c r="F21" s="135"/>
      <c r="G21" s="135"/>
      <c r="H21" s="136"/>
      <c r="I21" s="76"/>
      <c r="J21" s="76"/>
      <c r="K21" s="76"/>
      <c r="L21" s="76"/>
      <c r="M21" s="76"/>
      <c r="N21" s="76"/>
      <c r="O21" s="76"/>
      <c r="P21" s="76"/>
      <c r="Q21" s="76"/>
      <c r="R21" s="76"/>
      <c r="S21" s="73" t="str">
        <f>IF(I21="","",SUM(I21:R21))</f>
        <v/>
      </c>
      <c r="T21" s="73"/>
      <c r="U21" s="73"/>
      <c r="V21" s="73"/>
      <c r="W21" s="13"/>
    </row>
    <row r="22" spans="1:23" ht="42.6" customHeight="1" x14ac:dyDescent="0.15">
      <c r="A22" s="12"/>
      <c r="B22" s="134" t="s">
        <v>9</v>
      </c>
      <c r="C22" s="135"/>
      <c r="D22" s="135"/>
      <c r="E22" s="135"/>
      <c r="F22" s="135"/>
      <c r="G22" s="135"/>
      <c r="H22" s="136"/>
      <c r="I22" s="76"/>
      <c r="J22" s="76"/>
      <c r="K22" s="76"/>
      <c r="L22" s="76"/>
      <c r="M22" s="76"/>
      <c r="N22" s="76"/>
      <c r="O22" s="76"/>
      <c r="P22" s="76"/>
      <c r="Q22" s="76"/>
      <c r="R22" s="76"/>
      <c r="S22" s="73" t="str">
        <f>IF(I22="","",SUM(I22:R22))</f>
        <v/>
      </c>
      <c r="T22" s="73"/>
      <c r="U22" s="73"/>
      <c r="V22" s="73"/>
      <c r="W22" s="13"/>
    </row>
    <row r="23" spans="1:23" ht="34.15" customHeight="1" x14ac:dyDescent="0.15">
      <c r="A23" s="12"/>
      <c r="B23" s="137" t="s">
        <v>56</v>
      </c>
      <c r="C23" s="137"/>
      <c r="D23" s="137"/>
      <c r="E23" s="137"/>
      <c r="F23" s="137"/>
      <c r="G23" s="137"/>
      <c r="H23" s="137"/>
      <c r="I23" s="137"/>
      <c r="J23" s="137"/>
      <c r="K23" s="137"/>
      <c r="L23" s="137"/>
      <c r="M23" s="137"/>
      <c r="N23" s="137"/>
      <c r="O23" s="137"/>
      <c r="P23" s="137"/>
      <c r="Q23" s="137"/>
      <c r="R23" s="137"/>
      <c r="S23" s="137"/>
      <c r="T23" s="137"/>
      <c r="U23" s="137"/>
      <c r="V23" s="137"/>
      <c r="W23" s="13"/>
    </row>
    <row r="24" spans="1:23" ht="34.15" customHeight="1" x14ac:dyDescent="0.15">
      <c r="A24" s="42"/>
      <c r="B24" s="138"/>
      <c r="C24" s="138"/>
      <c r="D24" s="138"/>
      <c r="E24" s="138"/>
      <c r="F24" s="138"/>
      <c r="G24" s="138"/>
      <c r="H24" s="138"/>
      <c r="I24" s="138"/>
      <c r="J24" s="138"/>
      <c r="K24" s="138"/>
      <c r="L24" s="138"/>
      <c r="M24" s="138"/>
      <c r="N24" s="138"/>
      <c r="O24" s="138"/>
      <c r="P24" s="138"/>
      <c r="Q24" s="138"/>
      <c r="R24" s="138"/>
      <c r="S24" s="138"/>
      <c r="T24" s="138"/>
      <c r="U24" s="138"/>
      <c r="V24" s="138"/>
      <c r="W24" s="13"/>
    </row>
    <row r="25" spans="1:23" ht="9" customHeight="1" x14ac:dyDescent="0.15">
      <c r="A25" s="42"/>
      <c r="B25" s="43"/>
      <c r="C25" s="43"/>
      <c r="D25" s="43"/>
      <c r="E25" s="43"/>
      <c r="F25" s="43"/>
      <c r="G25" s="43"/>
      <c r="H25" s="43"/>
      <c r="I25" s="44"/>
      <c r="J25" s="44"/>
      <c r="K25" s="44"/>
      <c r="L25" s="44"/>
      <c r="M25" s="44"/>
      <c r="N25" s="44"/>
      <c r="O25" s="44"/>
      <c r="P25" s="44"/>
      <c r="Q25" s="44"/>
      <c r="R25" s="44"/>
      <c r="S25" s="44"/>
      <c r="T25" s="44"/>
      <c r="U25" s="44"/>
      <c r="V25" s="44"/>
      <c r="W25" s="13"/>
    </row>
    <row r="26" spans="1:23" ht="42.6" customHeight="1" x14ac:dyDescent="0.15">
      <c r="A26" s="52"/>
      <c r="B26" s="146" t="s">
        <v>36</v>
      </c>
      <c r="C26" s="147"/>
      <c r="D26" s="147"/>
      <c r="E26" s="147"/>
      <c r="F26" s="147"/>
      <c r="G26" s="147"/>
      <c r="H26" s="148"/>
      <c r="I26" s="36"/>
      <c r="J26" s="156" t="b">
        <v>0</v>
      </c>
      <c r="K26" s="156"/>
      <c r="L26" s="158" t="s">
        <v>50</v>
      </c>
      <c r="M26" s="158"/>
      <c r="N26" s="158"/>
      <c r="O26" s="158"/>
      <c r="P26" s="37"/>
      <c r="Q26" s="156" t="b">
        <v>0</v>
      </c>
      <c r="R26" s="156"/>
      <c r="S26" s="158" t="s">
        <v>51</v>
      </c>
      <c r="T26" s="158"/>
      <c r="U26" s="158"/>
      <c r="V26" s="159"/>
      <c r="W26" s="13"/>
    </row>
    <row r="27" spans="1:23" ht="42.6" customHeight="1" x14ac:dyDescent="0.15">
      <c r="A27" s="12"/>
      <c r="B27" s="149" t="s">
        <v>37</v>
      </c>
      <c r="C27" s="150"/>
      <c r="D27" s="150"/>
      <c r="E27" s="150"/>
      <c r="F27" s="150"/>
      <c r="G27" s="150"/>
      <c r="H27" s="151"/>
      <c r="I27" s="155" t="b">
        <v>0</v>
      </c>
      <c r="J27" s="156"/>
      <c r="K27" s="157" t="s">
        <v>52</v>
      </c>
      <c r="L27" s="157"/>
      <c r="M27" s="157"/>
      <c r="N27" s="37"/>
      <c r="O27" s="156" t="b">
        <v>0</v>
      </c>
      <c r="P27" s="156"/>
      <c r="Q27" s="157" t="s">
        <v>54</v>
      </c>
      <c r="R27" s="157"/>
      <c r="S27" s="40" t="s">
        <v>53</v>
      </c>
      <c r="T27" s="79"/>
      <c r="U27" s="79"/>
      <c r="V27" s="38" t="s">
        <v>57</v>
      </c>
      <c r="W27" s="13"/>
    </row>
    <row r="28" spans="1:23" ht="42.6" customHeight="1" x14ac:dyDescent="0.15">
      <c r="A28" s="12"/>
      <c r="B28" s="146" t="s">
        <v>38</v>
      </c>
      <c r="C28" s="147"/>
      <c r="D28" s="147"/>
      <c r="E28" s="147"/>
      <c r="F28" s="147"/>
      <c r="G28" s="147"/>
      <c r="H28" s="148"/>
      <c r="I28" s="152"/>
      <c r="J28" s="79"/>
      <c r="K28" s="79"/>
      <c r="L28" s="79"/>
      <c r="M28" s="79"/>
      <c r="N28" s="79"/>
      <c r="O28" s="79"/>
      <c r="P28" s="79"/>
      <c r="Q28" s="79"/>
      <c r="R28" s="79"/>
      <c r="S28" s="153" t="s">
        <v>39</v>
      </c>
      <c r="T28" s="153"/>
      <c r="U28" s="153"/>
      <c r="V28" s="154"/>
      <c r="W28" s="13"/>
    </row>
    <row r="29" spans="1:23" ht="6.6" customHeight="1" x14ac:dyDescent="0.15">
      <c r="A29" s="4"/>
      <c r="B29" s="5"/>
      <c r="C29" s="5"/>
      <c r="D29" s="5"/>
      <c r="E29" s="5"/>
      <c r="F29" s="5"/>
      <c r="G29" s="5"/>
      <c r="H29" s="5"/>
      <c r="I29" s="5"/>
      <c r="J29" s="5"/>
      <c r="K29" s="5"/>
      <c r="L29" s="5"/>
      <c r="M29" s="5"/>
      <c r="N29" s="5"/>
      <c r="O29" s="5"/>
      <c r="P29" s="5"/>
      <c r="Q29" s="5"/>
      <c r="R29" s="5"/>
      <c r="S29" s="5"/>
      <c r="T29" s="6"/>
      <c r="U29" s="6"/>
      <c r="V29" s="5"/>
      <c r="W29" s="7"/>
    </row>
    <row r="30" spans="1:23" ht="26.45" customHeight="1" x14ac:dyDescent="0.15">
      <c r="A30" s="80" t="s">
        <v>12</v>
      </c>
      <c r="B30" s="81"/>
      <c r="C30" s="81"/>
      <c r="D30" s="81"/>
      <c r="E30" s="82"/>
      <c r="F30" s="41"/>
      <c r="G30" s="9"/>
      <c r="H30" s="90" t="s">
        <v>33</v>
      </c>
      <c r="I30" s="90"/>
      <c r="J30" s="90"/>
      <c r="K30" s="90"/>
      <c r="L30" s="37"/>
      <c r="M30" s="78"/>
      <c r="N30" s="78"/>
      <c r="O30" s="78"/>
      <c r="P30" s="78"/>
      <c r="Q30" s="78"/>
      <c r="R30" s="78"/>
      <c r="S30" s="78"/>
      <c r="T30" s="78"/>
      <c r="U30" s="78"/>
      <c r="V30" s="50"/>
      <c r="W30" s="11"/>
    </row>
    <row r="31" spans="1:23" ht="26.45" customHeight="1" x14ac:dyDescent="0.15">
      <c r="A31" s="83"/>
      <c r="B31" s="84"/>
      <c r="C31" s="84"/>
      <c r="D31" s="84"/>
      <c r="E31" s="85"/>
      <c r="H31" s="89" t="s">
        <v>58</v>
      </c>
      <c r="I31" s="89"/>
      <c r="J31" s="89"/>
      <c r="K31" s="89"/>
      <c r="L31" s="30"/>
      <c r="M31" s="91"/>
      <c r="N31" s="91"/>
      <c r="O31" s="91"/>
      <c r="P31" s="91"/>
      <c r="Q31" s="91"/>
      <c r="R31" s="91"/>
      <c r="S31" s="91"/>
      <c r="T31" s="91"/>
      <c r="U31" s="91"/>
      <c r="V31" s="5"/>
      <c r="W31" s="13"/>
    </row>
    <row r="32" spans="1:23" ht="26.45" customHeight="1" x14ac:dyDescent="0.15">
      <c r="A32" s="83"/>
      <c r="B32" s="84"/>
      <c r="C32" s="84"/>
      <c r="D32" s="84"/>
      <c r="E32" s="85"/>
      <c r="H32" s="89" t="s">
        <v>3</v>
      </c>
      <c r="I32" s="89"/>
      <c r="J32" s="89"/>
      <c r="K32" s="89"/>
      <c r="L32" s="30"/>
      <c r="M32" s="91"/>
      <c r="N32" s="91"/>
      <c r="O32" s="91"/>
      <c r="P32" s="91"/>
      <c r="Q32" s="91"/>
      <c r="R32" s="91"/>
      <c r="S32" s="91"/>
      <c r="T32" s="91"/>
      <c r="U32" s="91"/>
      <c r="V32" s="39"/>
      <c r="W32" s="13"/>
    </row>
    <row r="33" spans="1:23" ht="26.45" customHeight="1" x14ac:dyDescent="0.15">
      <c r="A33" s="86"/>
      <c r="B33" s="87"/>
      <c r="C33" s="87"/>
      <c r="D33" s="87"/>
      <c r="E33" s="88"/>
      <c r="F33" s="5"/>
      <c r="G33" s="5"/>
      <c r="H33" s="89" t="s">
        <v>1</v>
      </c>
      <c r="I33" s="89"/>
      <c r="J33" s="89"/>
      <c r="K33" s="89"/>
      <c r="L33" s="30"/>
      <c r="M33" s="91"/>
      <c r="N33" s="91"/>
      <c r="O33" s="91"/>
      <c r="P33" s="91"/>
      <c r="Q33" s="91"/>
      <c r="R33" s="91"/>
      <c r="S33" s="91"/>
      <c r="T33" s="91"/>
      <c r="U33" s="91"/>
      <c r="V33" s="39"/>
      <c r="W33" s="7"/>
    </row>
    <row r="34" spans="1:23" ht="9" customHeight="1" x14ac:dyDescent="0.15"/>
    <row r="35" spans="1:23" ht="18.75" x14ac:dyDescent="0.2">
      <c r="A35" s="75" t="s">
        <v>61</v>
      </c>
      <c r="B35" s="75"/>
      <c r="C35" s="75"/>
      <c r="D35" s="75"/>
      <c r="E35" s="75"/>
      <c r="F35" s="75"/>
      <c r="G35" s="75"/>
      <c r="H35" s="75"/>
      <c r="I35" s="75"/>
      <c r="J35" s="75"/>
      <c r="K35" s="75"/>
      <c r="L35" s="75"/>
      <c r="M35" s="75"/>
      <c r="N35" s="75"/>
      <c r="O35" s="75"/>
      <c r="P35" s="75"/>
      <c r="Q35" s="75"/>
      <c r="R35" s="75"/>
      <c r="S35" s="75"/>
      <c r="T35" s="75"/>
      <c r="U35" s="75"/>
      <c r="V35" s="75"/>
    </row>
    <row r="36" spans="1:23" ht="15" customHeight="1" x14ac:dyDescent="0.15"/>
    <row r="37" spans="1:23" ht="15" customHeight="1" x14ac:dyDescent="0.15">
      <c r="A37" t="s">
        <v>13</v>
      </c>
      <c r="B37"/>
      <c r="C37"/>
      <c r="D37"/>
      <c r="E37"/>
      <c r="F37"/>
      <c r="G37"/>
      <c r="H37"/>
      <c r="I37"/>
      <c r="J37"/>
      <c r="K37"/>
      <c r="L37"/>
      <c r="M37"/>
      <c r="N37"/>
      <c r="O37"/>
      <c r="P37"/>
      <c r="Q37"/>
      <c r="R37"/>
      <c r="S37"/>
      <c r="T37"/>
      <c r="U37"/>
      <c r="V37"/>
      <c r="W37"/>
    </row>
    <row r="38" spans="1:23" ht="15" customHeight="1" x14ac:dyDescent="0.15">
      <c r="A38"/>
      <c r="B38"/>
      <c r="C38"/>
      <c r="D38"/>
      <c r="E38"/>
      <c r="F38"/>
      <c r="G38"/>
      <c r="H38"/>
      <c r="I38"/>
      <c r="J38"/>
      <c r="K38"/>
      <c r="L38"/>
      <c r="M38"/>
      <c r="N38"/>
      <c r="O38"/>
      <c r="P38"/>
      <c r="Q38"/>
      <c r="R38"/>
      <c r="S38"/>
      <c r="T38"/>
      <c r="U38"/>
      <c r="V38"/>
      <c r="W38"/>
    </row>
    <row r="39" spans="1:23" ht="15" customHeight="1" x14ac:dyDescent="0.15">
      <c r="A39"/>
      <c r="B39"/>
      <c r="C39"/>
      <c r="D39"/>
      <c r="E39"/>
      <c r="F39"/>
      <c r="G39"/>
      <c r="H39"/>
      <c r="I39"/>
      <c r="J39"/>
      <c r="K39"/>
      <c r="L39"/>
      <c r="M39"/>
      <c r="N39"/>
      <c r="O39"/>
      <c r="P39"/>
      <c r="Q39"/>
      <c r="R39"/>
      <c r="S39"/>
      <c r="T39"/>
      <c r="U39"/>
      <c r="V39"/>
      <c r="W39"/>
    </row>
    <row r="40" spans="1:23" ht="15" customHeight="1" x14ac:dyDescent="0.15">
      <c r="A40" s="98" t="s">
        <v>14</v>
      </c>
      <c r="B40" s="98"/>
      <c r="C40" s="98"/>
      <c r="D40" s="98"/>
      <c r="E40" s="98"/>
      <c r="F40" s="98"/>
      <c r="G40" s="98"/>
      <c r="H40" s="98"/>
      <c r="I40" s="98"/>
      <c r="J40" s="98"/>
      <c r="K40" s="98"/>
      <c r="L40" s="98"/>
      <c r="M40" s="98"/>
      <c r="N40" s="98"/>
      <c r="O40" s="98"/>
      <c r="P40" s="98"/>
      <c r="Q40" s="98"/>
      <c r="R40" s="98"/>
      <c r="S40" s="98"/>
      <c r="T40" s="98"/>
      <c r="U40" s="98"/>
      <c r="V40" s="98"/>
      <c r="W40" s="98"/>
    </row>
    <row r="41" spans="1:23" ht="15" customHeight="1" x14ac:dyDescent="0.15">
      <c r="A41" s="98"/>
      <c r="B41" s="98"/>
      <c r="C41" s="98"/>
      <c r="D41" s="98"/>
      <c r="E41" s="98"/>
      <c r="F41" s="98"/>
      <c r="G41" s="98"/>
      <c r="H41" s="98"/>
      <c r="I41" s="98"/>
      <c r="J41" s="98"/>
      <c r="K41" s="98"/>
      <c r="L41" s="98"/>
      <c r="M41" s="98"/>
      <c r="N41" s="98"/>
      <c r="O41" s="98"/>
      <c r="P41" s="98"/>
      <c r="Q41" s="98"/>
      <c r="R41" s="98"/>
      <c r="S41" s="98"/>
      <c r="T41" s="98"/>
      <c r="U41" s="98"/>
      <c r="V41" s="98"/>
      <c r="W41" s="98"/>
    </row>
    <row r="42" spans="1:23" ht="15" customHeight="1" x14ac:dyDescent="0.15">
      <c r="A42" s="98"/>
      <c r="B42" s="98"/>
      <c r="C42" s="98"/>
      <c r="D42" s="98"/>
      <c r="E42" s="98"/>
      <c r="F42" s="98"/>
      <c r="G42" s="98"/>
      <c r="H42" s="98"/>
      <c r="I42" s="98"/>
      <c r="J42" s="98"/>
      <c r="K42" s="98"/>
      <c r="L42" s="98"/>
      <c r="M42" s="98"/>
      <c r="N42" s="98"/>
      <c r="O42" s="98"/>
      <c r="P42" s="98"/>
      <c r="Q42" s="98"/>
      <c r="R42" s="98"/>
      <c r="S42" s="98"/>
      <c r="T42" s="98"/>
      <c r="U42" s="98"/>
      <c r="V42" s="98"/>
      <c r="W42" s="98"/>
    </row>
    <row r="43" spans="1:23" ht="15" customHeight="1" x14ac:dyDescent="0.15">
      <c r="A43" s="16"/>
      <c r="B43" s="16"/>
      <c r="C43" s="16"/>
      <c r="D43" s="16"/>
      <c r="E43" s="16"/>
      <c r="F43" s="16"/>
      <c r="G43" s="16"/>
      <c r="H43" s="16"/>
      <c r="I43" s="16"/>
      <c r="J43" s="16"/>
      <c r="K43" s="16"/>
      <c r="L43" s="16"/>
      <c r="M43" s="16"/>
      <c r="N43" s="16"/>
      <c r="O43" s="16"/>
      <c r="P43" s="16"/>
      <c r="Q43" s="16"/>
      <c r="R43" s="16"/>
      <c r="S43" s="16"/>
      <c r="T43" s="16"/>
      <c r="U43" s="16"/>
      <c r="V43" s="16"/>
      <c r="W43" s="16"/>
    </row>
    <row r="44" spans="1:23" ht="15" customHeight="1" x14ac:dyDescent="0.15">
      <c r="A44"/>
      <c r="B44"/>
      <c r="C44"/>
      <c r="D44"/>
      <c r="E44"/>
      <c r="F44"/>
      <c r="G44"/>
      <c r="H44"/>
      <c r="I44"/>
      <c r="J44"/>
      <c r="K44"/>
      <c r="L44"/>
      <c r="M44"/>
      <c r="N44"/>
      <c r="O44"/>
      <c r="P44"/>
      <c r="Q44"/>
      <c r="R44"/>
      <c r="S44"/>
      <c r="T44"/>
      <c r="U44"/>
      <c r="V44"/>
      <c r="W44"/>
    </row>
    <row r="45" spans="1:23" ht="15" customHeight="1" x14ac:dyDescent="0.15">
      <c r="A45"/>
      <c r="B45" s="99" t="s">
        <v>42</v>
      </c>
      <c r="C45" s="99"/>
      <c r="D45" s="99"/>
      <c r="E45" s="99"/>
      <c r="F45" s="99"/>
      <c r="G45" s="99"/>
      <c r="H45" s="99"/>
      <c r="I45" s="99"/>
      <c r="J45" s="100" t="str">
        <f>IF(H18="","",H18)</f>
        <v/>
      </c>
      <c r="K45" s="100"/>
      <c r="L45" s="100"/>
      <c r="M45" s="100"/>
      <c r="N45" s="100"/>
      <c r="O45" s="100"/>
      <c r="P45" t="s">
        <v>15</v>
      </c>
      <c r="Q45"/>
      <c r="R45"/>
      <c r="S45"/>
      <c r="T45"/>
      <c r="U45"/>
      <c r="V45"/>
      <c r="W45"/>
    </row>
    <row r="46" spans="1:23" ht="15" customHeight="1" x14ac:dyDescent="0.15">
      <c r="A46"/>
      <c r="B46" t="s">
        <v>16</v>
      </c>
      <c r="C46"/>
      <c r="D46"/>
      <c r="E46"/>
      <c r="F46"/>
      <c r="G46"/>
      <c r="H46"/>
      <c r="I46"/>
      <c r="J46"/>
      <c r="K46"/>
      <c r="L46"/>
      <c r="M46"/>
      <c r="N46"/>
      <c r="O46"/>
      <c r="P46"/>
      <c r="Q46"/>
      <c r="R46"/>
      <c r="S46"/>
      <c r="T46"/>
      <c r="U46"/>
      <c r="V46"/>
      <c r="W46"/>
    </row>
    <row r="47" spans="1:23" ht="15" customHeight="1" x14ac:dyDescent="0.15">
      <c r="A47"/>
      <c r="B47"/>
      <c r="C47"/>
      <c r="D47"/>
      <c r="E47"/>
      <c r="F47"/>
      <c r="G47"/>
      <c r="H47"/>
      <c r="I47"/>
      <c r="J47"/>
      <c r="K47"/>
      <c r="L47"/>
      <c r="M47"/>
      <c r="N47"/>
      <c r="O47"/>
      <c r="P47"/>
      <c r="Q47"/>
      <c r="R47"/>
      <c r="S47"/>
      <c r="T47"/>
      <c r="U47"/>
      <c r="V47"/>
      <c r="W47"/>
    </row>
    <row r="48" spans="1:23" ht="15" customHeight="1" x14ac:dyDescent="0.15">
      <c r="A48"/>
      <c r="B48"/>
      <c r="C48"/>
      <c r="D48"/>
      <c r="E48"/>
      <c r="F48"/>
      <c r="G48"/>
      <c r="H48"/>
      <c r="I48"/>
      <c r="J48"/>
      <c r="K48"/>
      <c r="L48"/>
      <c r="M48"/>
      <c r="N48"/>
      <c r="O48"/>
      <c r="P48"/>
      <c r="Q48"/>
      <c r="R48"/>
      <c r="S48"/>
      <c r="T48"/>
      <c r="U48"/>
      <c r="V48"/>
      <c r="W48"/>
    </row>
    <row r="49" spans="1:23" ht="15" customHeight="1" x14ac:dyDescent="0.15">
      <c r="A49"/>
      <c r="B49"/>
      <c r="C49"/>
      <c r="D49"/>
      <c r="E49"/>
      <c r="F49"/>
      <c r="G49"/>
      <c r="H49"/>
      <c r="I49"/>
      <c r="J49"/>
      <c r="K49"/>
      <c r="L49" s="17" t="s">
        <v>17</v>
      </c>
      <c r="M49"/>
      <c r="N49"/>
      <c r="O49"/>
      <c r="P49"/>
      <c r="Q49"/>
      <c r="R49"/>
      <c r="S49"/>
      <c r="T49"/>
      <c r="U49"/>
      <c r="V49"/>
      <c r="W49"/>
    </row>
    <row r="50" spans="1:23" ht="15" customHeight="1" x14ac:dyDescent="0.15">
      <c r="A50"/>
      <c r="B50"/>
      <c r="C50"/>
      <c r="D50"/>
      <c r="E50"/>
      <c r="F50"/>
      <c r="G50"/>
      <c r="H50"/>
      <c r="I50"/>
      <c r="J50"/>
      <c r="K50"/>
      <c r="L50"/>
      <c r="M50"/>
      <c r="N50"/>
      <c r="O50"/>
      <c r="P50"/>
      <c r="Q50"/>
      <c r="R50"/>
      <c r="S50"/>
      <c r="T50"/>
      <c r="U50"/>
      <c r="V50"/>
      <c r="W50"/>
    </row>
    <row r="51" spans="1:23" ht="15" customHeight="1" x14ac:dyDescent="0.15">
      <c r="A51"/>
      <c r="B51" s="101" t="s">
        <v>24</v>
      </c>
      <c r="C51" s="102"/>
      <c r="D51" s="101" t="s">
        <v>25</v>
      </c>
      <c r="E51" s="92"/>
      <c r="F51" s="92"/>
      <c r="G51" s="92"/>
      <c r="H51" s="92"/>
      <c r="I51" s="92"/>
      <c r="J51" s="92"/>
      <c r="K51" s="92"/>
      <c r="L51" s="92"/>
      <c r="M51" s="92"/>
      <c r="N51" s="92"/>
      <c r="O51" s="92"/>
      <c r="P51" s="92"/>
      <c r="Q51" s="102"/>
      <c r="R51" s="101" t="s">
        <v>26</v>
      </c>
      <c r="S51" s="92"/>
      <c r="T51" s="92"/>
      <c r="U51" s="92"/>
      <c r="V51" s="102"/>
      <c r="W51"/>
    </row>
    <row r="52" spans="1:23" ht="15" customHeight="1" x14ac:dyDescent="0.15">
      <c r="A52"/>
      <c r="B52" s="103"/>
      <c r="C52" s="104"/>
      <c r="D52" s="103"/>
      <c r="E52" s="94"/>
      <c r="F52" s="94"/>
      <c r="G52" s="94"/>
      <c r="H52" s="94"/>
      <c r="I52" s="94"/>
      <c r="J52" s="94"/>
      <c r="K52" s="94"/>
      <c r="L52" s="94"/>
      <c r="M52" s="94"/>
      <c r="N52" s="94"/>
      <c r="O52" s="94"/>
      <c r="P52" s="94"/>
      <c r="Q52" s="104"/>
      <c r="R52" s="103"/>
      <c r="S52" s="94"/>
      <c r="T52" s="94"/>
      <c r="U52" s="94"/>
      <c r="V52" s="104"/>
      <c r="W52"/>
    </row>
    <row r="53" spans="1:23" ht="15" customHeight="1" x14ac:dyDescent="0.15">
      <c r="A53"/>
      <c r="B53" s="101" t="s">
        <v>18</v>
      </c>
      <c r="C53" s="102"/>
      <c r="D53" s="101" t="s">
        <v>19</v>
      </c>
      <c r="E53" s="92"/>
      <c r="F53" s="92"/>
      <c r="G53" s="92"/>
      <c r="H53" s="92" t="s">
        <v>20</v>
      </c>
      <c r="I53" s="95">
        <v>2000</v>
      </c>
      <c r="J53" s="95"/>
      <c r="K53" s="92" t="s">
        <v>21</v>
      </c>
      <c r="L53" s="113" t="str">
        <f>IF(S21="","",S21)</f>
        <v/>
      </c>
      <c r="M53" s="113"/>
      <c r="N53" s="92" t="s">
        <v>22</v>
      </c>
      <c r="O53" s="116" t="str">
        <f>IF(S21="","",I53*L53)</f>
        <v/>
      </c>
      <c r="P53" s="117"/>
      <c r="Q53" s="118"/>
      <c r="R53" s="123" t="str">
        <f>IF(O53="","",O53)</f>
        <v/>
      </c>
      <c r="S53" s="124"/>
      <c r="T53" s="124"/>
      <c r="U53" s="124"/>
      <c r="V53" s="125"/>
      <c r="W53"/>
    </row>
    <row r="54" spans="1:23" ht="15" customHeight="1" x14ac:dyDescent="0.15">
      <c r="A54"/>
      <c r="B54" s="108"/>
      <c r="C54" s="109"/>
      <c r="D54" s="108"/>
      <c r="E54" s="93"/>
      <c r="F54" s="93"/>
      <c r="G54" s="93"/>
      <c r="H54" s="93"/>
      <c r="I54" s="96"/>
      <c r="J54" s="96"/>
      <c r="K54" s="93"/>
      <c r="L54" s="114"/>
      <c r="M54" s="114"/>
      <c r="N54" s="93"/>
      <c r="O54" s="119"/>
      <c r="P54" s="119"/>
      <c r="Q54" s="120"/>
      <c r="R54" s="110"/>
      <c r="S54" s="126"/>
      <c r="T54" s="126"/>
      <c r="U54" s="126"/>
      <c r="V54" s="127"/>
      <c r="W54"/>
    </row>
    <row r="55" spans="1:23" ht="15" customHeight="1" x14ac:dyDescent="0.15">
      <c r="A55"/>
      <c r="B55" s="108"/>
      <c r="C55" s="109"/>
      <c r="D55" s="103"/>
      <c r="E55" s="94"/>
      <c r="F55" s="94"/>
      <c r="G55" s="94"/>
      <c r="H55" s="94"/>
      <c r="I55" s="97"/>
      <c r="J55" s="97"/>
      <c r="K55" s="94"/>
      <c r="L55" s="115"/>
      <c r="M55" s="115"/>
      <c r="N55" s="94"/>
      <c r="O55" s="121"/>
      <c r="P55" s="121"/>
      <c r="Q55" s="122"/>
      <c r="R55" s="128"/>
      <c r="S55" s="129"/>
      <c r="T55" s="129"/>
      <c r="U55" s="129"/>
      <c r="V55" s="130"/>
      <c r="W55"/>
    </row>
    <row r="56" spans="1:23" ht="15" customHeight="1" x14ac:dyDescent="0.15">
      <c r="A56"/>
      <c r="B56" s="108"/>
      <c r="C56" s="109"/>
      <c r="D56" s="101" t="s">
        <v>23</v>
      </c>
      <c r="E56" s="92"/>
      <c r="F56" s="92"/>
      <c r="G56" s="92"/>
      <c r="H56" s="92" t="s">
        <v>20</v>
      </c>
      <c r="I56" s="95">
        <v>1000</v>
      </c>
      <c r="J56" s="95"/>
      <c r="K56" s="92" t="s">
        <v>21</v>
      </c>
      <c r="L56" s="113" t="str">
        <f>IF(S22="","",S22)</f>
        <v/>
      </c>
      <c r="M56" s="113"/>
      <c r="N56" s="92" t="s">
        <v>22</v>
      </c>
      <c r="O56" s="117" t="str">
        <f>IF(S22="","",I56*L56)</f>
        <v/>
      </c>
      <c r="P56" s="117"/>
      <c r="Q56" s="118"/>
      <c r="R56" s="123" t="str">
        <f>IF(O56="","",O56)</f>
        <v/>
      </c>
      <c r="S56" s="92"/>
      <c r="T56" s="92"/>
      <c r="U56" s="92"/>
      <c r="V56" s="102"/>
      <c r="W56"/>
    </row>
    <row r="57" spans="1:23" ht="15" customHeight="1" x14ac:dyDescent="0.15">
      <c r="A57"/>
      <c r="B57" s="108"/>
      <c r="C57" s="109"/>
      <c r="D57" s="108"/>
      <c r="E57" s="93"/>
      <c r="F57" s="93"/>
      <c r="G57" s="93"/>
      <c r="H57" s="93"/>
      <c r="I57" s="96"/>
      <c r="J57" s="96"/>
      <c r="K57" s="93"/>
      <c r="L57" s="114"/>
      <c r="M57" s="114"/>
      <c r="N57" s="93"/>
      <c r="O57" s="119"/>
      <c r="P57" s="119"/>
      <c r="Q57" s="120"/>
      <c r="R57" s="108"/>
      <c r="S57" s="93"/>
      <c r="T57" s="93"/>
      <c r="U57" s="93"/>
      <c r="V57" s="109"/>
      <c r="W57"/>
    </row>
    <row r="58" spans="1:23" ht="15" customHeight="1" thickBot="1" x14ac:dyDescent="0.2">
      <c r="A58"/>
      <c r="B58" s="139"/>
      <c r="C58" s="145"/>
      <c r="D58" s="139"/>
      <c r="E58" s="140"/>
      <c r="F58" s="140"/>
      <c r="G58" s="140"/>
      <c r="H58" s="140"/>
      <c r="I58" s="141"/>
      <c r="J58" s="141"/>
      <c r="K58" s="140"/>
      <c r="L58" s="142"/>
      <c r="M58" s="142"/>
      <c r="N58" s="140"/>
      <c r="O58" s="143"/>
      <c r="P58" s="143"/>
      <c r="Q58" s="144"/>
      <c r="R58" s="139"/>
      <c r="S58" s="140"/>
      <c r="T58" s="140"/>
      <c r="U58" s="140"/>
      <c r="V58" s="145"/>
      <c r="W58"/>
    </row>
    <row r="59" spans="1:23" ht="15" customHeight="1" thickTop="1" x14ac:dyDescent="0.15">
      <c r="A59"/>
      <c r="B59" s="108" t="s">
        <v>6</v>
      </c>
      <c r="C59" s="93"/>
      <c r="D59" s="93"/>
      <c r="E59" s="93"/>
      <c r="F59" s="93"/>
      <c r="G59" s="93"/>
      <c r="H59" s="93"/>
      <c r="I59" s="93"/>
      <c r="J59" s="93"/>
      <c r="K59" s="93"/>
      <c r="L59" s="93"/>
      <c r="M59" s="93"/>
      <c r="N59" s="93"/>
      <c r="O59" s="93"/>
      <c r="P59" s="93"/>
      <c r="Q59" s="109"/>
      <c r="R59" s="110" t="str">
        <f>IF(OR(S21="",S22=""),"",SUM(R53:V58))</f>
        <v/>
      </c>
      <c r="S59" s="93"/>
      <c r="T59" s="93"/>
      <c r="U59" s="93"/>
      <c r="V59" s="109"/>
      <c r="W59"/>
    </row>
    <row r="60" spans="1:23" ht="15" customHeight="1" x14ac:dyDescent="0.15">
      <c r="A60"/>
      <c r="B60" s="103"/>
      <c r="C60" s="94"/>
      <c r="D60" s="94"/>
      <c r="E60" s="94"/>
      <c r="F60" s="94"/>
      <c r="G60" s="94"/>
      <c r="H60" s="94"/>
      <c r="I60" s="94"/>
      <c r="J60" s="94"/>
      <c r="K60" s="94"/>
      <c r="L60" s="94"/>
      <c r="M60" s="94"/>
      <c r="N60" s="94"/>
      <c r="O60" s="94"/>
      <c r="P60" s="94"/>
      <c r="Q60" s="104"/>
      <c r="R60" s="103"/>
      <c r="S60" s="94"/>
      <c r="T60" s="94"/>
      <c r="U60" s="94"/>
      <c r="V60" s="104"/>
      <c r="W60"/>
    </row>
    <row r="61" spans="1:23" ht="15" customHeight="1" x14ac:dyDescent="0.15">
      <c r="A61"/>
      <c r="B61"/>
      <c r="C61"/>
      <c r="D61"/>
      <c r="E61"/>
      <c r="F61"/>
      <c r="G61"/>
      <c r="H61"/>
      <c r="I61"/>
      <c r="J61"/>
      <c r="K61"/>
      <c r="L61"/>
      <c r="M61"/>
      <c r="N61"/>
      <c r="O61"/>
      <c r="P61"/>
      <c r="Q61"/>
      <c r="R61"/>
      <c r="S61"/>
      <c r="T61"/>
      <c r="U61"/>
      <c r="V61"/>
      <c r="W61"/>
    </row>
    <row r="62" spans="1:23" ht="15" customHeight="1" x14ac:dyDescent="0.15">
      <c r="A62"/>
      <c r="B62"/>
      <c r="C62"/>
      <c r="D62"/>
      <c r="E62"/>
      <c r="F62"/>
      <c r="G62"/>
      <c r="H62"/>
      <c r="I62"/>
      <c r="J62"/>
      <c r="K62"/>
      <c r="L62"/>
      <c r="M62"/>
      <c r="N62"/>
      <c r="O62"/>
      <c r="P62"/>
      <c r="Q62"/>
      <c r="R62"/>
      <c r="S62"/>
      <c r="T62"/>
      <c r="U62"/>
      <c r="V62"/>
      <c r="W62"/>
    </row>
    <row r="63" spans="1:23" ht="15" customHeight="1" x14ac:dyDescent="0.15">
      <c r="A63"/>
      <c r="B63" s="105" t="s">
        <v>27</v>
      </c>
      <c r="C63" s="105"/>
      <c r="D63" s="46">
        <v>8</v>
      </c>
      <c r="E63" t="s">
        <v>28</v>
      </c>
      <c r="F63" s="46" t="str">
        <f>IF(S3="","＿＿",S3)</f>
        <v>＿＿</v>
      </c>
      <c r="G63" t="s">
        <v>29</v>
      </c>
      <c r="H63" s="46" t="str">
        <f>IF(U3="","＿＿",U3)</f>
        <v>＿＿</v>
      </c>
      <c r="I63" t="s">
        <v>30</v>
      </c>
      <c r="K63"/>
      <c r="L63"/>
      <c r="M63"/>
      <c r="N63"/>
      <c r="O63"/>
      <c r="P63"/>
      <c r="Q63"/>
      <c r="R63"/>
      <c r="S63"/>
      <c r="T63"/>
      <c r="U63"/>
      <c r="V63"/>
      <c r="W63"/>
    </row>
    <row r="64" spans="1:23" ht="15" customHeight="1" x14ac:dyDescent="0.15">
      <c r="A64"/>
      <c r="B64"/>
      <c r="C64"/>
      <c r="D64"/>
      <c r="E64"/>
      <c r="F64"/>
      <c r="G64"/>
      <c r="H64"/>
      <c r="I64"/>
      <c r="J64"/>
      <c r="K64"/>
      <c r="L64"/>
      <c r="M64"/>
      <c r="N64"/>
      <c r="O64"/>
      <c r="P64"/>
      <c r="Q64"/>
      <c r="R64"/>
      <c r="S64"/>
      <c r="T64"/>
      <c r="U64"/>
      <c r="V64"/>
      <c r="W64"/>
    </row>
    <row r="65" spans="1:23" ht="15" customHeight="1" x14ac:dyDescent="0.15">
      <c r="A65"/>
      <c r="B65"/>
      <c r="C65"/>
      <c r="D65"/>
      <c r="E65"/>
      <c r="F65"/>
      <c r="G65"/>
      <c r="H65"/>
      <c r="I65"/>
      <c r="J65"/>
      <c r="K65"/>
      <c r="L65"/>
      <c r="M65"/>
      <c r="N65"/>
      <c r="O65"/>
      <c r="P65"/>
      <c r="Q65"/>
      <c r="R65"/>
      <c r="S65"/>
      <c r="T65"/>
      <c r="U65"/>
      <c r="V65"/>
      <c r="W65"/>
    </row>
    <row r="66" spans="1:23" ht="15" customHeight="1" x14ac:dyDescent="0.15">
      <c r="A66"/>
      <c r="B66" t="s">
        <v>31</v>
      </c>
      <c r="C66"/>
      <c r="D66"/>
      <c r="E66"/>
      <c r="F66"/>
      <c r="G66"/>
      <c r="H66"/>
      <c r="I66"/>
      <c r="J66"/>
      <c r="K66"/>
      <c r="L66"/>
      <c r="M66"/>
      <c r="N66"/>
      <c r="O66"/>
      <c r="P66"/>
      <c r="Q66"/>
      <c r="R66"/>
      <c r="S66"/>
      <c r="T66"/>
      <c r="U66"/>
      <c r="V66"/>
      <c r="W66"/>
    </row>
    <row r="67" spans="1:23" ht="15" customHeight="1" x14ac:dyDescent="0.15">
      <c r="A67"/>
      <c r="B67"/>
      <c r="C67"/>
      <c r="D67"/>
      <c r="E67"/>
      <c r="F67"/>
      <c r="G67"/>
      <c r="H67"/>
      <c r="I67"/>
      <c r="J67"/>
      <c r="K67"/>
      <c r="L67"/>
      <c r="M67"/>
      <c r="N67"/>
      <c r="O67"/>
      <c r="P67"/>
      <c r="Q67"/>
      <c r="R67"/>
      <c r="S67"/>
      <c r="T67"/>
      <c r="U67"/>
      <c r="V67"/>
      <c r="W67"/>
    </row>
    <row r="68" spans="1:23" ht="15" customHeight="1" x14ac:dyDescent="0.15">
      <c r="A68"/>
      <c r="B68"/>
      <c r="C68"/>
      <c r="D68"/>
      <c r="E68"/>
      <c r="F68"/>
      <c r="G68"/>
      <c r="H68"/>
      <c r="I68"/>
      <c r="J68"/>
      <c r="K68"/>
      <c r="L68"/>
      <c r="M68"/>
      <c r="N68"/>
      <c r="O68"/>
      <c r="P68"/>
      <c r="Q68"/>
      <c r="R68"/>
      <c r="S68"/>
      <c r="T68"/>
      <c r="U68"/>
      <c r="V68"/>
      <c r="W68"/>
    </row>
    <row r="69" spans="1:23" ht="15" customHeight="1" x14ac:dyDescent="0.15">
      <c r="A69"/>
      <c r="B69"/>
      <c r="C69"/>
      <c r="D69"/>
      <c r="E69"/>
      <c r="F69"/>
      <c r="G69"/>
      <c r="H69" s="93" t="s">
        <v>32</v>
      </c>
      <c r="I69" s="93"/>
      <c r="J69" s="93"/>
      <c r="K69" s="93"/>
      <c r="L69"/>
      <c r="M69" s="111" t="str">
        <f>IF(H16="","",H16)</f>
        <v/>
      </c>
      <c r="N69" s="111"/>
      <c r="O69" s="111"/>
      <c r="P69" s="111"/>
      <c r="Q69" s="111"/>
      <c r="R69" s="111"/>
      <c r="S69" s="111"/>
      <c r="T69" s="111"/>
      <c r="U69" s="111"/>
      <c r="V69" s="111"/>
      <c r="W69"/>
    </row>
    <row r="70" spans="1:23" ht="15" customHeight="1" x14ac:dyDescent="0.15">
      <c r="A70"/>
      <c r="B70"/>
      <c r="C70"/>
      <c r="D70"/>
      <c r="E70"/>
      <c r="F70"/>
      <c r="G70"/>
      <c r="H70" s="94"/>
      <c r="I70" s="94"/>
      <c r="J70" s="94"/>
      <c r="K70" s="94"/>
      <c r="L70" s="19"/>
      <c r="M70" s="112"/>
      <c r="N70" s="112"/>
      <c r="O70" s="112"/>
      <c r="P70" s="112"/>
      <c r="Q70" s="112"/>
      <c r="R70" s="112"/>
      <c r="S70" s="112"/>
      <c r="T70" s="112"/>
      <c r="U70" s="112"/>
      <c r="V70" s="112"/>
      <c r="W70"/>
    </row>
    <row r="71" spans="1:23" ht="15" customHeight="1" x14ac:dyDescent="0.15">
      <c r="A71"/>
      <c r="B71"/>
      <c r="C71"/>
      <c r="D71"/>
      <c r="E71"/>
      <c r="F71"/>
      <c r="G71"/>
      <c r="H71"/>
      <c r="I71"/>
      <c r="J71"/>
      <c r="K71"/>
      <c r="L71"/>
      <c r="M71"/>
      <c r="N71"/>
      <c r="O71"/>
      <c r="P71"/>
      <c r="Q71"/>
      <c r="R71"/>
      <c r="S71"/>
      <c r="T71"/>
      <c r="U71"/>
      <c r="V71"/>
      <c r="W71"/>
    </row>
    <row r="72" spans="1:23" ht="15" customHeight="1" x14ac:dyDescent="0.15">
      <c r="A72"/>
      <c r="B72"/>
      <c r="C72"/>
      <c r="D72"/>
      <c r="E72"/>
      <c r="F72"/>
      <c r="G72"/>
      <c r="H72" s="93" t="s">
        <v>33</v>
      </c>
      <c r="I72" s="93"/>
      <c r="J72" s="93"/>
      <c r="K72" s="93"/>
      <c r="L72"/>
      <c r="M72" s="105" t="str">
        <f>IF(M30="","",M30)</f>
        <v/>
      </c>
      <c r="N72" s="105"/>
      <c r="O72" s="105"/>
      <c r="P72" s="105"/>
      <c r="Q72" s="105"/>
      <c r="R72" s="105"/>
      <c r="S72" s="105"/>
      <c r="T72" s="105"/>
      <c r="U72" s="105"/>
      <c r="V72" s="105"/>
      <c r="W72"/>
    </row>
    <row r="73" spans="1:23" ht="15" customHeight="1" x14ac:dyDescent="0.15">
      <c r="A73"/>
      <c r="B73"/>
      <c r="C73"/>
      <c r="D73"/>
      <c r="E73"/>
      <c r="F73"/>
      <c r="G73"/>
      <c r="H73" s="94"/>
      <c r="I73" s="94"/>
      <c r="J73" s="94"/>
      <c r="K73" s="94"/>
      <c r="L73" s="19"/>
      <c r="M73" s="100"/>
      <c r="N73" s="100"/>
      <c r="O73" s="100"/>
      <c r="P73" s="100"/>
      <c r="Q73" s="100"/>
      <c r="R73" s="100"/>
      <c r="S73" s="100"/>
      <c r="T73" s="100"/>
      <c r="U73" s="100"/>
      <c r="V73" s="100"/>
      <c r="W73"/>
    </row>
    <row r="74" spans="1:23" ht="15" customHeight="1" x14ac:dyDescent="0.15">
      <c r="A74"/>
      <c r="B74"/>
      <c r="C74"/>
      <c r="D74"/>
      <c r="E74"/>
      <c r="F74"/>
      <c r="G74"/>
      <c r="H74"/>
      <c r="I74"/>
      <c r="J74"/>
      <c r="K74"/>
      <c r="L74"/>
      <c r="M74"/>
      <c r="N74"/>
      <c r="O74"/>
      <c r="P74"/>
      <c r="Q74"/>
      <c r="R74"/>
      <c r="S74"/>
      <c r="T74"/>
      <c r="U74"/>
      <c r="V74"/>
      <c r="W74"/>
    </row>
    <row r="75" spans="1:23" ht="15" customHeight="1" x14ac:dyDescent="0.15">
      <c r="A75"/>
      <c r="B75"/>
      <c r="C75"/>
      <c r="D75"/>
      <c r="E75"/>
      <c r="F75"/>
      <c r="G75"/>
      <c r="H75" s="93" t="s">
        <v>34</v>
      </c>
      <c r="I75" s="93"/>
      <c r="J75" s="93"/>
      <c r="K75" s="93"/>
      <c r="L75"/>
      <c r="M75" s="105" t="str">
        <f>IF(M31="","",M31)</f>
        <v/>
      </c>
      <c r="N75" s="105"/>
      <c r="O75" s="105"/>
      <c r="P75" s="105"/>
      <c r="Q75" s="105"/>
      <c r="R75" s="105"/>
      <c r="S75" s="105"/>
      <c r="T75" s="105"/>
      <c r="U75" s="105"/>
      <c r="V75" s="105"/>
      <c r="W75"/>
    </row>
    <row r="76" spans="1:23" ht="15" customHeight="1" x14ac:dyDescent="0.15">
      <c r="A76"/>
      <c r="B76"/>
      <c r="C76"/>
      <c r="D76"/>
      <c r="E76"/>
      <c r="F76"/>
      <c r="G76"/>
      <c r="H76" s="94"/>
      <c r="I76" s="94"/>
      <c r="J76" s="94"/>
      <c r="K76" s="94"/>
      <c r="L76" s="19"/>
      <c r="M76" s="100"/>
      <c r="N76" s="100"/>
      <c r="O76" s="100"/>
      <c r="P76" s="100"/>
      <c r="Q76" s="100"/>
      <c r="R76" s="100"/>
      <c r="S76" s="100"/>
      <c r="T76" s="100"/>
      <c r="U76" s="100"/>
      <c r="V76" s="100"/>
      <c r="W76"/>
    </row>
    <row r="77" spans="1:23" ht="15" customHeight="1" x14ac:dyDescent="0.15">
      <c r="A77"/>
      <c r="B77"/>
      <c r="C77"/>
      <c r="D77"/>
      <c r="E77"/>
      <c r="F77"/>
      <c r="G77"/>
      <c r="H77"/>
      <c r="I77"/>
      <c r="J77"/>
      <c r="K77"/>
      <c r="L77"/>
      <c r="M77"/>
      <c r="N77"/>
      <c r="O77"/>
      <c r="P77"/>
      <c r="Q77"/>
      <c r="R77"/>
      <c r="S77"/>
      <c r="T77"/>
      <c r="U77"/>
      <c r="V77"/>
      <c r="W77"/>
    </row>
    <row r="78" spans="1:23" ht="15" customHeight="1" x14ac:dyDescent="0.15">
      <c r="A78"/>
      <c r="B78"/>
      <c r="C78"/>
      <c r="D78"/>
      <c r="E78"/>
      <c r="F78"/>
      <c r="G78"/>
      <c r="H78"/>
      <c r="I78"/>
      <c r="J78"/>
      <c r="K78"/>
      <c r="L78"/>
      <c r="M78"/>
      <c r="N78"/>
      <c r="O78"/>
      <c r="P78"/>
      <c r="Q78"/>
      <c r="R78"/>
      <c r="S78"/>
      <c r="T78"/>
      <c r="U78"/>
      <c r="V78"/>
      <c r="W78"/>
    </row>
    <row r="79" spans="1:23" ht="15" customHeight="1" x14ac:dyDescent="0.15">
      <c r="A79"/>
      <c r="B79"/>
      <c r="C79"/>
      <c r="D79"/>
      <c r="E79"/>
      <c r="F79"/>
      <c r="G79"/>
      <c r="H79"/>
      <c r="I79"/>
      <c r="J79"/>
      <c r="K79"/>
      <c r="L79"/>
      <c r="M79"/>
      <c r="N79"/>
      <c r="O79"/>
      <c r="P79"/>
      <c r="Q79"/>
      <c r="R79"/>
      <c r="S79"/>
      <c r="T79"/>
      <c r="U79"/>
      <c r="V79"/>
      <c r="W79"/>
    </row>
    <row r="80" spans="1:23" ht="15" customHeight="1" x14ac:dyDescent="0.15">
      <c r="A80"/>
      <c r="B80"/>
      <c r="C80"/>
      <c r="D80"/>
      <c r="E80"/>
      <c r="F80"/>
      <c r="G80"/>
      <c r="H80"/>
      <c r="I80"/>
      <c r="J80"/>
      <c r="K80"/>
      <c r="L80"/>
      <c r="M80"/>
      <c r="N80"/>
      <c r="O80"/>
      <c r="P80"/>
      <c r="Q80"/>
      <c r="R80"/>
      <c r="S80"/>
      <c r="T80"/>
      <c r="U80"/>
      <c r="V80"/>
      <c r="W80"/>
    </row>
    <row r="81" spans="1:23" ht="15" customHeight="1" x14ac:dyDescent="0.15">
      <c r="A81"/>
      <c r="B81"/>
      <c r="C81"/>
      <c r="D81"/>
      <c r="E81"/>
      <c r="F81"/>
      <c r="G81"/>
      <c r="H81"/>
      <c r="I81"/>
      <c r="J81"/>
      <c r="K81"/>
      <c r="L81"/>
      <c r="M81"/>
      <c r="N81"/>
      <c r="O81"/>
      <c r="P81"/>
      <c r="Q81"/>
      <c r="R81"/>
      <c r="S81"/>
      <c r="T81"/>
      <c r="U81"/>
      <c r="V81"/>
      <c r="W81"/>
    </row>
  </sheetData>
  <mergeCells count="82">
    <mergeCell ref="J26:K26"/>
    <mergeCell ref="L26:O26"/>
    <mergeCell ref="Q26:R26"/>
    <mergeCell ref="S26:V26"/>
    <mergeCell ref="I28:R28"/>
    <mergeCell ref="S28:V28"/>
    <mergeCell ref="I27:J27"/>
    <mergeCell ref="O27:P27"/>
    <mergeCell ref="K27:M27"/>
    <mergeCell ref="Q27:R27"/>
    <mergeCell ref="B23:V24"/>
    <mergeCell ref="H72:K73"/>
    <mergeCell ref="M72:V73"/>
    <mergeCell ref="D56:G58"/>
    <mergeCell ref="H56:H58"/>
    <mergeCell ref="I56:J58"/>
    <mergeCell ref="K56:K58"/>
    <mergeCell ref="L56:M58"/>
    <mergeCell ref="N56:N58"/>
    <mergeCell ref="O56:Q58"/>
    <mergeCell ref="R56:V58"/>
    <mergeCell ref="B53:C58"/>
    <mergeCell ref="D53:G55"/>
    <mergeCell ref="B28:H28"/>
    <mergeCell ref="B27:H27"/>
    <mergeCell ref="B26:H26"/>
    <mergeCell ref="H75:K76"/>
    <mergeCell ref="M75:V76"/>
    <mergeCell ref="B16:F16"/>
    <mergeCell ref="B18:F18"/>
    <mergeCell ref="H16:U16"/>
    <mergeCell ref="H18:U18"/>
    <mergeCell ref="N20:R20"/>
    <mergeCell ref="B59:Q60"/>
    <mergeCell ref="R59:V60"/>
    <mergeCell ref="B63:C63"/>
    <mergeCell ref="H69:K70"/>
    <mergeCell ref="M69:V70"/>
    <mergeCell ref="L53:M55"/>
    <mergeCell ref="N53:N55"/>
    <mergeCell ref="O53:Q55"/>
    <mergeCell ref="R53:V55"/>
    <mergeCell ref="H53:H55"/>
    <mergeCell ref="I53:J55"/>
    <mergeCell ref="K53:K55"/>
    <mergeCell ref="A40:W42"/>
    <mergeCell ref="B45:I45"/>
    <mergeCell ref="J45:O45"/>
    <mergeCell ref="B51:C52"/>
    <mergeCell ref="D51:Q52"/>
    <mergeCell ref="R51:V52"/>
    <mergeCell ref="A35:V35"/>
    <mergeCell ref="N21:R21"/>
    <mergeCell ref="N22:R22"/>
    <mergeCell ref="I20:M20"/>
    <mergeCell ref="I21:M21"/>
    <mergeCell ref="I22:M22"/>
    <mergeCell ref="M30:U30"/>
    <mergeCell ref="T27:U27"/>
    <mergeCell ref="A30:E33"/>
    <mergeCell ref="H33:K33"/>
    <mergeCell ref="H32:K32"/>
    <mergeCell ref="H31:K31"/>
    <mergeCell ref="H30:K30"/>
    <mergeCell ref="M33:U33"/>
    <mergeCell ref="M32:U32"/>
    <mergeCell ref="M31:U31"/>
    <mergeCell ref="A13:W13"/>
    <mergeCell ref="A14:W14"/>
    <mergeCell ref="S22:V22"/>
    <mergeCell ref="S21:V21"/>
    <mergeCell ref="S20:V20"/>
    <mergeCell ref="B20:H20"/>
    <mergeCell ref="B22:H22"/>
    <mergeCell ref="B21:H21"/>
    <mergeCell ref="A1:W1"/>
    <mergeCell ref="O3:P3"/>
    <mergeCell ref="N7:Q7"/>
    <mergeCell ref="K8:W8"/>
    <mergeCell ref="A12:E12"/>
    <mergeCell ref="A4:F11"/>
    <mergeCell ref="M3:N3"/>
  </mergeCells>
  <phoneticPr fontId="2"/>
  <conditionalFormatting sqref="H16:U16">
    <cfRule type="containsBlanks" dxfId="18" priority="21">
      <formula>LEN(TRIM(H16))=0</formula>
    </cfRule>
  </conditionalFormatting>
  <conditionalFormatting sqref="I27:J27">
    <cfRule type="expression" dxfId="17" priority="2">
      <formula>$I$27=TRUE</formula>
    </cfRule>
    <cfRule type="expression" dxfId="16" priority="4">
      <formula>$O$27=TRUE</formula>
    </cfRule>
  </conditionalFormatting>
  <conditionalFormatting sqref="I28:R28">
    <cfRule type="cellIs" dxfId="15" priority="9" operator="greaterThanOrEqual">
      <formula>1</formula>
    </cfRule>
  </conditionalFormatting>
  <conditionalFormatting sqref="J26:K26 Q26:R26">
    <cfRule type="expression" dxfId="14" priority="19">
      <formula>"$Q$25=FALSE"""</formula>
    </cfRule>
  </conditionalFormatting>
  <conditionalFormatting sqref="J26:K26">
    <cfRule type="expression" dxfId="13" priority="16">
      <formula>$Q$26=TRUE</formula>
    </cfRule>
    <cfRule type="expression" dxfId="12" priority="18">
      <formula>$J$26=FALSE</formula>
    </cfRule>
  </conditionalFormatting>
  <conditionalFormatting sqref="K27:M27">
    <cfRule type="expression" dxfId="11" priority="5">
      <formula>$I$27=TRUE</formula>
    </cfRule>
  </conditionalFormatting>
  <conditionalFormatting sqref="L26:O26">
    <cfRule type="expression" dxfId="10" priority="6">
      <formula>$J$26=TRUE</formula>
    </cfRule>
  </conditionalFormatting>
  <conditionalFormatting sqref="O27:P27 I27:J27">
    <cfRule type="expression" dxfId="9" priority="13">
      <formula>$J$26=TRUE</formula>
    </cfRule>
  </conditionalFormatting>
  <conditionalFormatting sqref="O27:P27">
    <cfRule type="expression" dxfId="8" priority="1">
      <formula>$O$27=TRUE</formula>
    </cfRule>
    <cfRule type="expression" dxfId="7" priority="8">
      <formula>$I$27=TRUE</formula>
    </cfRule>
  </conditionalFormatting>
  <conditionalFormatting sqref="Q3 S3 U3 H16:U16 H18:U18 I21:R22 M30:U33">
    <cfRule type="containsBlanks" dxfId="6" priority="20">
      <formula>LEN(TRIM(H3))=0</formula>
    </cfRule>
  </conditionalFormatting>
  <conditionalFormatting sqref="Q26:R26">
    <cfRule type="expression" dxfId="5" priority="15">
      <formula>$J$26=TRUE</formula>
    </cfRule>
    <cfRule type="expression" dxfId="4" priority="17">
      <formula>$Q$26=FALSE</formula>
    </cfRule>
  </conditionalFormatting>
  <conditionalFormatting sqref="Q27:R27">
    <cfRule type="expression" dxfId="3" priority="12">
      <formula>$O$27=TRUE</formula>
    </cfRule>
  </conditionalFormatting>
  <conditionalFormatting sqref="S26:V26">
    <cfRule type="expression" dxfId="2" priority="7">
      <formula>$Q$26=TRUE</formula>
    </cfRule>
  </conditionalFormatting>
  <conditionalFormatting sqref="T27:U27 I28">
    <cfRule type="expression" dxfId="1" priority="11">
      <formula>$O$27=TRUE</formula>
    </cfRule>
  </conditionalFormatting>
  <conditionalFormatting sqref="T27:U27">
    <cfRule type="cellIs" dxfId="0" priority="10" operator="greaterThanOrEqual">
      <formula>1</formula>
    </cfRule>
  </conditionalFormatting>
  <printOptions horizontalCentered="1" verticalCentered="1"/>
  <pageMargins left="0.86614173228346458" right="0.62992125984251968" top="0.70866141732283472" bottom="0.55118110236220474" header="0.51181102362204722" footer="0.51181102362204722"/>
  <pageSetup paperSize="9" scale="101" orientation="portrait" horizontalDpi="300" verticalDpi="300" r:id="rId1"/>
  <headerFooter alignWithMargins="0"/>
  <rowBreaks count="1" manualBreakCount="1">
    <brk id="35"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連絡票・請求書</vt:lpstr>
      <vt:lpstr>連絡票・請求書!Print_Area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栃木県体育協会</dc:creator>
  <cp:lastModifiedBy>大森 康史</cp:lastModifiedBy>
  <cp:lastPrinted>2026-03-26T05:55:20Z</cp:lastPrinted>
  <dcterms:created xsi:type="dcterms:W3CDTF">2006-04-07T09:18:12Z</dcterms:created>
  <dcterms:modified xsi:type="dcterms:W3CDTF">2026-03-26T05:56:05Z</dcterms:modified>
</cp:coreProperties>
</file>